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\62nd SLBS\TABLEs\"/>
    </mc:Choice>
  </mc:AlternateContent>
  <bookViews>
    <workbookView xWindow="0" yWindow="0" windowWidth="20490" windowHeight="7755" tabRatio="457" activeTab="2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Excel_BuiltIn_Print_Area" localSheetId="4">T4A!$A$1:$N$61</definedName>
    <definedName name="Excel_BuiltIn_Print_Area" localSheetId="3">T4B!$A$1:$R$61</definedName>
    <definedName name="Excel_BuiltIn_Print_Area" localSheetId="2">T4C!$A$1:$N$61</definedName>
    <definedName name="Excel_BuiltIn_Print_Area" localSheetId="1">t4d!$A$1:$R$61</definedName>
    <definedName name="_xlnm.Print_Area" localSheetId="4">T4A!$A$1:$N$61</definedName>
    <definedName name="_xlnm.Print_Area" localSheetId="3">T4B!$A$1:$R$61</definedName>
    <definedName name="_xlnm.Print_Area" localSheetId="2">T4C!$A$1:$N$61</definedName>
    <definedName name="_xlnm.Print_Area" localSheetId="1">t4d!$A$1:$R$61</definedName>
    <definedName name="_xlnm.Print_Area" localSheetId="0">t4e!$A$1:$Z$62</definedName>
  </definedNames>
  <calcPr calcId="152511"/>
</workbook>
</file>

<file path=xl/calcChain.xml><?xml version="1.0" encoding="utf-8"?>
<calcChain xmlns="http://schemas.openxmlformats.org/spreadsheetml/2006/main">
  <c r="N6" i="3" l="1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4" i="3"/>
  <c r="N25" i="3"/>
  <c r="N26" i="3"/>
  <c r="N27" i="3"/>
  <c r="N28" i="3"/>
  <c r="N29" i="3"/>
  <c r="N30" i="3"/>
  <c r="N31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5" i="3"/>
  <c r="L61" i="3" l="1"/>
  <c r="C32" i="3"/>
  <c r="C50" i="3"/>
  <c r="C58" i="3"/>
  <c r="C60" i="3"/>
  <c r="C61" i="3" l="1"/>
  <c r="K60" i="5"/>
  <c r="J60" i="5"/>
  <c r="J61" i="5" s="1"/>
  <c r="I60" i="5"/>
  <c r="I61" i="5" s="1"/>
  <c r="H60" i="5"/>
  <c r="H61" i="5" s="1"/>
  <c r="G60" i="5"/>
  <c r="G61" i="5" s="1"/>
  <c r="F60" i="5"/>
  <c r="F61" i="5" s="1"/>
  <c r="E60" i="5"/>
  <c r="E61" i="5" s="1"/>
  <c r="D60" i="5"/>
  <c r="D61" i="5" s="1"/>
  <c r="C60" i="5"/>
  <c r="C61" i="5" s="1"/>
  <c r="J58" i="5"/>
  <c r="N58" i="5" s="1"/>
  <c r="I58" i="5"/>
  <c r="M58" i="5" s="1"/>
  <c r="H58" i="5"/>
  <c r="L58" i="5" s="1"/>
  <c r="G58" i="5"/>
  <c r="K58" i="5" s="1"/>
  <c r="F58" i="5"/>
  <c r="E58" i="5"/>
  <c r="D58" i="5"/>
  <c r="C58" i="5"/>
  <c r="J50" i="5"/>
  <c r="N50" i="5" s="1"/>
  <c r="I50" i="5"/>
  <c r="M50" i="5" s="1"/>
  <c r="H50" i="5"/>
  <c r="L50" i="5" s="1"/>
  <c r="G50" i="5"/>
  <c r="K50" i="5" s="1"/>
  <c r="F50" i="5"/>
  <c r="E50" i="5"/>
  <c r="D50" i="5"/>
  <c r="C50" i="5"/>
  <c r="J32" i="5"/>
  <c r="N32" i="5" s="1"/>
  <c r="I32" i="5"/>
  <c r="M32" i="5" s="1"/>
  <c r="H32" i="5"/>
  <c r="L32" i="5" s="1"/>
  <c r="G32" i="5"/>
  <c r="K32" i="5" s="1"/>
  <c r="F32" i="5"/>
  <c r="E32" i="5"/>
  <c r="D32" i="5"/>
  <c r="C32" i="5"/>
  <c r="N60" i="4"/>
  <c r="N61" i="4" s="1"/>
  <c r="M60" i="4"/>
  <c r="M61" i="4" s="1"/>
  <c r="L60" i="4"/>
  <c r="L61" i="4" s="1"/>
  <c r="K60" i="4"/>
  <c r="K61" i="4" s="1"/>
  <c r="J60" i="4"/>
  <c r="J61" i="4" s="1"/>
  <c r="I60" i="4"/>
  <c r="I61" i="4" s="1"/>
  <c r="H60" i="4"/>
  <c r="H61" i="4" s="1"/>
  <c r="G60" i="4"/>
  <c r="G61" i="4" s="1"/>
  <c r="F60" i="4"/>
  <c r="F61" i="4" s="1"/>
  <c r="E60" i="4"/>
  <c r="E61" i="4" s="1"/>
  <c r="D60" i="4"/>
  <c r="D61" i="4" s="1"/>
  <c r="C60" i="4"/>
  <c r="C61" i="4" s="1"/>
  <c r="R59" i="4"/>
  <c r="Q59" i="4"/>
  <c r="Q60" i="4" s="1"/>
  <c r="P59" i="4"/>
  <c r="P60" i="4" s="1"/>
  <c r="O59" i="4"/>
  <c r="O60" i="4" s="1"/>
  <c r="N58" i="4"/>
  <c r="M58" i="4"/>
  <c r="L58" i="4"/>
  <c r="K58" i="4"/>
  <c r="J58" i="4"/>
  <c r="I58" i="4"/>
  <c r="H58" i="4"/>
  <c r="G58" i="4"/>
  <c r="F58" i="4"/>
  <c r="E58" i="4"/>
  <c r="D58" i="4"/>
  <c r="C58" i="4"/>
  <c r="R57" i="4"/>
  <c r="Q57" i="4"/>
  <c r="P57" i="4"/>
  <c r="O57" i="4"/>
  <c r="R56" i="4"/>
  <c r="Q56" i="4"/>
  <c r="P56" i="4"/>
  <c r="O56" i="4"/>
  <c r="R55" i="4"/>
  <c r="Q55" i="4"/>
  <c r="P55" i="4"/>
  <c r="O55" i="4"/>
  <c r="R54" i="4"/>
  <c r="Q54" i="4"/>
  <c r="P54" i="4"/>
  <c r="O54" i="4"/>
  <c r="R53" i="4"/>
  <c r="Q53" i="4"/>
  <c r="P53" i="4"/>
  <c r="O53" i="4"/>
  <c r="R52" i="4"/>
  <c r="Q52" i="4"/>
  <c r="P52" i="4"/>
  <c r="O52" i="4"/>
  <c r="R51" i="4"/>
  <c r="Q51" i="4"/>
  <c r="Q58" i="4" s="1"/>
  <c r="P51" i="4"/>
  <c r="P58" i="4" s="1"/>
  <c r="O51" i="4"/>
  <c r="O58" i="4" s="1"/>
  <c r="N50" i="4"/>
  <c r="M50" i="4"/>
  <c r="L50" i="4"/>
  <c r="K50" i="4"/>
  <c r="J50" i="4"/>
  <c r="I50" i="4"/>
  <c r="H50" i="4"/>
  <c r="G50" i="4"/>
  <c r="F50" i="4"/>
  <c r="E50" i="4"/>
  <c r="D50" i="4"/>
  <c r="C50" i="4"/>
  <c r="R49" i="4"/>
  <c r="Q49" i="4"/>
  <c r="P49" i="4"/>
  <c r="O49" i="4"/>
  <c r="R48" i="4"/>
  <c r="Q48" i="4"/>
  <c r="P48" i="4"/>
  <c r="O48" i="4"/>
  <c r="R47" i="4"/>
  <c r="Q47" i="4"/>
  <c r="P47" i="4"/>
  <c r="O47" i="4"/>
  <c r="R46" i="4"/>
  <c r="Q46" i="4"/>
  <c r="P46" i="4"/>
  <c r="O46" i="4"/>
  <c r="R45" i="4"/>
  <c r="Q45" i="4"/>
  <c r="P45" i="4"/>
  <c r="O45" i="4"/>
  <c r="R44" i="4"/>
  <c r="Q44" i="4"/>
  <c r="P44" i="4"/>
  <c r="O44" i="4"/>
  <c r="R43" i="4"/>
  <c r="Q43" i="4"/>
  <c r="P43" i="4"/>
  <c r="O43" i="4"/>
  <c r="R42" i="4"/>
  <c r="Q42" i="4"/>
  <c r="P42" i="4"/>
  <c r="O42" i="4"/>
  <c r="R41" i="4"/>
  <c r="Q41" i="4"/>
  <c r="P41" i="4"/>
  <c r="O41" i="4"/>
  <c r="R40" i="4"/>
  <c r="Q40" i="4"/>
  <c r="P40" i="4"/>
  <c r="O40" i="4"/>
  <c r="R39" i="4"/>
  <c r="Q39" i="4"/>
  <c r="P39" i="4"/>
  <c r="O39" i="4"/>
  <c r="R38" i="4"/>
  <c r="Q38" i="4"/>
  <c r="P38" i="4"/>
  <c r="O38" i="4"/>
  <c r="R37" i="4"/>
  <c r="Q37" i="4"/>
  <c r="P37" i="4"/>
  <c r="O37" i="4"/>
  <c r="R36" i="4"/>
  <c r="Q36" i="4"/>
  <c r="P36" i="4"/>
  <c r="O36" i="4"/>
  <c r="R35" i="4"/>
  <c r="Q35" i="4"/>
  <c r="P35" i="4"/>
  <c r="O35" i="4"/>
  <c r="R34" i="4"/>
  <c r="Q34" i="4"/>
  <c r="P34" i="4"/>
  <c r="O34" i="4"/>
  <c r="R33" i="4"/>
  <c r="Q33" i="4"/>
  <c r="Q50" i="4" s="1"/>
  <c r="P33" i="4"/>
  <c r="P50" i="4" s="1"/>
  <c r="O33" i="4"/>
  <c r="O50" i="4" s="1"/>
  <c r="N32" i="4"/>
  <c r="M32" i="4"/>
  <c r="L32" i="4"/>
  <c r="K32" i="4"/>
  <c r="J32" i="4"/>
  <c r="I32" i="4"/>
  <c r="H32" i="4"/>
  <c r="G32" i="4"/>
  <c r="F32" i="4"/>
  <c r="E32" i="4"/>
  <c r="D32" i="4"/>
  <c r="C32" i="4"/>
  <c r="R31" i="4"/>
  <c r="Q31" i="4"/>
  <c r="P31" i="4"/>
  <c r="O31" i="4"/>
  <c r="R30" i="4"/>
  <c r="Q30" i="4"/>
  <c r="P30" i="4"/>
  <c r="O30" i="4"/>
  <c r="R29" i="4"/>
  <c r="Q29" i="4"/>
  <c r="P29" i="4"/>
  <c r="O29" i="4"/>
  <c r="R28" i="4"/>
  <c r="Q28" i="4"/>
  <c r="P28" i="4"/>
  <c r="O28" i="4"/>
  <c r="R27" i="4"/>
  <c r="Q27" i="4"/>
  <c r="P27" i="4"/>
  <c r="O27" i="4"/>
  <c r="R26" i="4"/>
  <c r="Q26" i="4"/>
  <c r="P26" i="4"/>
  <c r="O26" i="4"/>
  <c r="R25" i="4"/>
  <c r="Q25" i="4"/>
  <c r="P25" i="4"/>
  <c r="O25" i="4"/>
  <c r="R24" i="4"/>
  <c r="Q24" i="4"/>
  <c r="P24" i="4"/>
  <c r="O24" i="4"/>
  <c r="R23" i="4"/>
  <c r="Q23" i="4"/>
  <c r="P23" i="4"/>
  <c r="O23" i="4"/>
  <c r="R22" i="4"/>
  <c r="Q22" i="4"/>
  <c r="P22" i="4"/>
  <c r="O22" i="4"/>
  <c r="R21" i="4"/>
  <c r="Q21" i="4"/>
  <c r="P21" i="4"/>
  <c r="O21" i="4"/>
  <c r="R20" i="4"/>
  <c r="Q20" i="4"/>
  <c r="P20" i="4"/>
  <c r="O20" i="4"/>
  <c r="R19" i="4"/>
  <c r="Q19" i="4"/>
  <c r="P19" i="4"/>
  <c r="O19" i="4"/>
  <c r="R18" i="4"/>
  <c r="Q18" i="4"/>
  <c r="P18" i="4"/>
  <c r="O18" i="4"/>
  <c r="R17" i="4"/>
  <c r="Q17" i="4"/>
  <c r="P17" i="4"/>
  <c r="O17" i="4"/>
  <c r="R16" i="4"/>
  <c r="Q16" i="4"/>
  <c r="P16" i="4"/>
  <c r="O16" i="4"/>
  <c r="R15" i="4"/>
  <c r="Q15" i="4"/>
  <c r="P15" i="4"/>
  <c r="O15" i="4"/>
  <c r="R14" i="4"/>
  <c r="Q14" i="4"/>
  <c r="P14" i="4"/>
  <c r="O14" i="4"/>
  <c r="R13" i="4"/>
  <c r="Q13" i="4"/>
  <c r="P13" i="4"/>
  <c r="O13" i="4"/>
  <c r="R12" i="4"/>
  <c r="Q12" i="4"/>
  <c r="P12" i="4"/>
  <c r="O12" i="4"/>
  <c r="R11" i="4"/>
  <c r="Q11" i="4"/>
  <c r="P11" i="4"/>
  <c r="O11" i="4"/>
  <c r="R10" i="4"/>
  <c r="Q10" i="4"/>
  <c r="P10" i="4"/>
  <c r="O10" i="4"/>
  <c r="R9" i="4"/>
  <c r="Q9" i="4"/>
  <c r="P9" i="4"/>
  <c r="O9" i="4"/>
  <c r="R8" i="4"/>
  <c r="Q8" i="4"/>
  <c r="P8" i="4"/>
  <c r="O8" i="4"/>
  <c r="R7" i="4"/>
  <c r="Q7" i="4"/>
  <c r="P7" i="4"/>
  <c r="O7" i="4"/>
  <c r="R6" i="4"/>
  <c r="Q6" i="4"/>
  <c r="P6" i="4"/>
  <c r="O6" i="4"/>
  <c r="R5" i="4"/>
  <c r="Q5" i="4"/>
  <c r="Q32" i="4" s="1"/>
  <c r="P5" i="4"/>
  <c r="P32" i="4" s="1"/>
  <c r="O5" i="4"/>
  <c r="O32" i="4" s="1"/>
  <c r="J60" i="3"/>
  <c r="I60" i="3"/>
  <c r="G60" i="3"/>
  <c r="G61" i="3" s="1"/>
  <c r="F60" i="3"/>
  <c r="D60" i="3"/>
  <c r="M59" i="3"/>
  <c r="M60" i="3" s="1"/>
  <c r="L59" i="3"/>
  <c r="J58" i="3"/>
  <c r="I58" i="3"/>
  <c r="G58" i="3"/>
  <c r="F58" i="3"/>
  <c r="D58" i="3"/>
  <c r="M57" i="3"/>
  <c r="L57" i="3"/>
  <c r="M56" i="3"/>
  <c r="L56" i="3"/>
  <c r="M55" i="3"/>
  <c r="L55" i="3"/>
  <c r="M54" i="3"/>
  <c r="L54" i="3"/>
  <c r="M53" i="3"/>
  <c r="L53" i="3"/>
  <c r="M52" i="3"/>
  <c r="L52" i="3"/>
  <c r="M51" i="3"/>
  <c r="L51" i="3"/>
  <c r="J50" i="3"/>
  <c r="I50" i="3"/>
  <c r="G50" i="3"/>
  <c r="F50" i="3"/>
  <c r="D50" i="3"/>
  <c r="M49" i="3"/>
  <c r="L49" i="3"/>
  <c r="M48" i="3"/>
  <c r="L48" i="3"/>
  <c r="M47" i="3"/>
  <c r="L47" i="3"/>
  <c r="M46" i="3"/>
  <c r="L46" i="3"/>
  <c r="M45" i="3"/>
  <c r="L45" i="3"/>
  <c r="M44" i="3"/>
  <c r="L44" i="3"/>
  <c r="M43" i="3"/>
  <c r="L43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M50" i="3" s="1"/>
  <c r="L33" i="3"/>
  <c r="J32" i="3"/>
  <c r="K32" i="3" s="1"/>
  <c r="I32" i="3"/>
  <c r="G32" i="3"/>
  <c r="F32" i="3"/>
  <c r="D32" i="3"/>
  <c r="E32" i="3" s="1"/>
  <c r="M31" i="3"/>
  <c r="L31" i="3"/>
  <c r="M30" i="3"/>
  <c r="L30" i="3"/>
  <c r="M29" i="3"/>
  <c r="L29" i="3"/>
  <c r="M28" i="3"/>
  <c r="L28" i="3"/>
  <c r="M27" i="3"/>
  <c r="L27" i="3"/>
  <c r="M26" i="3"/>
  <c r="L26" i="3"/>
  <c r="M25" i="3"/>
  <c r="L25" i="3"/>
  <c r="M24" i="3"/>
  <c r="L24" i="3"/>
  <c r="M23" i="3"/>
  <c r="N23" i="3" s="1"/>
  <c r="L23" i="3"/>
  <c r="M22" i="3"/>
  <c r="L22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M11" i="3"/>
  <c r="L11" i="3"/>
  <c r="M10" i="3"/>
  <c r="L10" i="3"/>
  <c r="M9" i="3"/>
  <c r="L9" i="3"/>
  <c r="M8" i="3"/>
  <c r="L8" i="3"/>
  <c r="M7" i="3"/>
  <c r="L7" i="3"/>
  <c r="M6" i="3"/>
  <c r="L6" i="3"/>
  <c r="M5" i="3"/>
  <c r="L5" i="3"/>
  <c r="N60" i="2"/>
  <c r="M60" i="2"/>
  <c r="L60" i="2"/>
  <c r="K60" i="2"/>
  <c r="K61" i="2" s="1"/>
  <c r="J60" i="2"/>
  <c r="I60" i="2"/>
  <c r="H60" i="2"/>
  <c r="G60" i="2"/>
  <c r="G61" i="2" s="1"/>
  <c r="F60" i="2"/>
  <c r="E60" i="2"/>
  <c r="E61" i="2" s="1"/>
  <c r="D60" i="2"/>
  <c r="C60" i="2"/>
  <c r="R59" i="2"/>
  <c r="Q59" i="2"/>
  <c r="Q60" i="2" s="1"/>
  <c r="P59" i="2"/>
  <c r="P60" i="2" s="1"/>
  <c r="O59" i="2"/>
  <c r="O60" i="2" s="1"/>
  <c r="N58" i="2"/>
  <c r="M58" i="2"/>
  <c r="L58" i="2"/>
  <c r="L61" i="2" s="1"/>
  <c r="K58" i="2"/>
  <c r="J58" i="2"/>
  <c r="I58" i="2"/>
  <c r="H58" i="2"/>
  <c r="G58" i="2"/>
  <c r="F58" i="2"/>
  <c r="E58" i="2"/>
  <c r="D58" i="2"/>
  <c r="C58" i="2"/>
  <c r="R57" i="2"/>
  <c r="Q57" i="2"/>
  <c r="P57" i="2"/>
  <c r="O57" i="2"/>
  <c r="R56" i="2"/>
  <c r="Q56" i="2"/>
  <c r="P56" i="2"/>
  <c r="O56" i="2"/>
  <c r="R55" i="2"/>
  <c r="Q55" i="2"/>
  <c r="P55" i="2"/>
  <c r="O55" i="2"/>
  <c r="R54" i="2"/>
  <c r="Q54" i="2"/>
  <c r="P54" i="2"/>
  <c r="O54" i="2"/>
  <c r="R53" i="2"/>
  <c r="Q53" i="2"/>
  <c r="P53" i="2"/>
  <c r="O53" i="2"/>
  <c r="R52" i="2"/>
  <c r="Q52" i="2"/>
  <c r="P52" i="2"/>
  <c r="O52" i="2"/>
  <c r="R51" i="2"/>
  <c r="Q51" i="2"/>
  <c r="Q58" i="2" s="1"/>
  <c r="P51" i="2"/>
  <c r="P58" i="2" s="1"/>
  <c r="O51" i="2"/>
  <c r="O58" i="2" s="1"/>
  <c r="N50" i="2"/>
  <c r="M50" i="2"/>
  <c r="L50" i="2"/>
  <c r="K50" i="2"/>
  <c r="I50" i="2"/>
  <c r="H50" i="2"/>
  <c r="J50" i="2" s="1"/>
  <c r="G50" i="2"/>
  <c r="E50" i="2"/>
  <c r="D50" i="2"/>
  <c r="F50" i="2" s="1"/>
  <c r="C50" i="2"/>
  <c r="Q49" i="2"/>
  <c r="P49" i="2"/>
  <c r="R49" i="2" s="1"/>
  <c r="O49" i="2"/>
  <c r="R47" i="2"/>
  <c r="Q46" i="2"/>
  <c r="P46" i="2"/>
  <c r="R46" i="2" s="1"/>
  <c r="O46" i="2"/>
  <c r="Q45" i="2"/>
  <c r="P45" i="2"/>
  <c r="O45" i="2"/>
  <c r="Q44" i="2"/>
  <c r="P44" i="2"/>
  <c r="O44" i="2"/>
  <c r="Q43" i="2"/>
  <c r="P43" i="2"/>
  <c r="R43" i="2" s="1"/>
  <c r="O43" i="2"/>
  <c r="Q42" i="2"/>
  <c r="P42" i="2"/>
  <c r="R42" i="2" s="1"/>
  <c r="O42" i="2"/>
  <c r="Q41" i="2"/>
  <c r="P41" i="2"/>
  <c r="O41" i="2"/>
  <c r="Q40" i="2"/>
  <c r="P40" i="2"/>
  <c r="O40" i="2"/>
  <c r="Q39" i="2"/>
  <c r="P39" i="2"/>
  <c r="R39" i="2" s="1"/>
  <c r="O39" i="2"/>
  <c r="Q38" i="2"/>
  <c r="P38" i="2"/>
  <c r="R38" i="2" s="1"/>
  <c r="O38" i="2"/>
  <c r="Q37" i="2"/>
  <c r="P37" i="2"/>
  <c r="O37" i="2"/>
  <c r="Q36" i="2"/>
  <c r="P36" i="2"/>
  <c r="O36" i="2"/>
  <c r="Q35" i="2"/>
  <c r="P35" i="2"/>
  <c r="R35" i="2" s="1"/>
  <c r="O35" i="2"/>
  <c r="Q34" i="2"/>
  <c r="P34" i="2"/>
  <c r="R34" i="2" s="1"/>
  <c r="O34" i="2"/>
  <c r="Q33" i="2"/>
  <c r="P33" i="2"/>
  <c r="O33" i="2"/>
  <c r="O50" i="2" s="1"/>
  <c r="M32" i="2"/>
  <c r="L32" i="2"/>
  <c r="N32" i="2" s="1"/>
  <c r="K32" i="2"/>
  <c r="I32" i="2"/>
  <c r="H32" i="2"/>
  <c r="J32" i="2" s="1"/>
  <c r="G32" i="2"/>
  <c r="E32" i="2"/>
  <c r="E64" i="2" s="1"/>
  <c r="D32" i="2"/>
  <c r="D64" i="2" s="1"/>
  <c r="C32" i="2"/>
  <c r="C64" i="2" s="1"/>
  <c r="Q31" i="2"/>
  <c r="P31" i="2"/>
  <c r="O31" i="2"/>
  <c r="Q29" i="2"/>
  <c r="P29" i="2"/>
  <c r="R29" i="2" s="1"/>
  <c r="O29" i="2"/>
  <c r="Q28" i="2"/>
  <c r="P28" i="2"/>
  <c r="R28" i="2" s="1"/>
  <c r="O28" i="2"/>
  <c r="Q27" i="2"/>
  <c r="P27" i="2"/>
  <c r="O27" i="2"/>
  <c r="Q26" i="2"/>
  <c r="P26" i="2"/>
  <c r="O26" i="2"/>
  <c r="Q25" i="2"/>
  <c r="P25" i="2"/>
  <c r="R25" i="2" s="1"/>
  <c r="O25" i="2"/>
  <c r="Q24" i="2"/>
  <c r="P24" i="2"/>
  <c r="R24" i="2" s="1"/>
  <c r="O24" i="2"/>
  <c r="Q23" i="2"/>
  <c r="P23" i="2"/>
  <c r="O23" i="2"/>
  <c r="Q22" i="2"/>
  <c r="P22" i="2"/>
  <c r="O22" i="2"/>
  <c r="Q21" i="2"/>
  <c r="P21" i="2"/>
  <c r="R21" i="2" s="1"/>
  <c r="O21" i="2"/>
  <c r="Q20" i="2"/>
  <c r="P20" i="2"/>
  <c r="R20" i="2" s="1"/>
  <c r="O20" i="2"/>
  <c r="Q19" i="2"/>
  <c r="P19" i="2"/>
  <c r="O19" i="2"/>
  <c r="Q18" i="2"/>
  <c r="P18" i="2"/>
  <c r="O18" i="2"/>
  <c r="Q17" i="2"/>
  <c r="P17" i="2"/>
  <c r="R17" i="2" s="1"/>
  <c r="O17" i="2"/>
  <c r="Q16" i="2"/>
  <c r="P16" i="2"/>
  <c r="R16" i="2" s="1"/>
  <c r="O16" i="2"/>
  <c r="Q15" i="2"/>
  <c r="P15" i="2"/>
  <c r="O15" i="2"/>
  <c r="Q14" i="2"/>
  <c r="P14" i="2"/>
  <c r="O14" i="2"/>
  <c r="Q13" i="2"/>
  <c r="P13" i="2"/>
  <c r="R13" i="2" s="1"/>
  <c r="O13" i="2"/>
  <c r="Q12" i="2"/>
  <c r="Q32" i="2" s="1"/>
  <c r="P12" i="2"/>
  <c r="R12" i="2" s="1"/>
  <c r="O12" i="2"/>
  <c r="Q11" i="2"/>
  <c r="P11" i="2"/>
  <c r="O11" i="2"/>
  <c r="Q10" i="2"/>
  <c r="P10" i="2"/>
  <c r="R10" i="2" s="1"/>
  <c r="O10" i="2"/>
  <c r="Q9" i="2"/>
  <c r="P9" i="2"/>
  <c r="R9" i="2" s="1"/>
  <c r="O9" i="2"/>
  <c r="Q8" i="2"/>
  <c r="P8" i="2"/>
  <c r="R8" i="2" s="1"/>
  <c r="O8" i="2"/>
  <c r="Q7" i="2"/>
  <c r="P7" i="2"/>
  <c r="R7" i="2" s="1"/>
  <c r="O7" i="2"/>
  <c r="Q6" i="2"/>
  <c r="P6" i="2"/>
  <c r="R6" i="2" s="1"/>
  <c r="O6" i="2"/>
  <c r="Q5" i="2"/>
  <c r="P5" i="2"/>
  <c r="R5" i="2" s="1"/>
  <c r="O5" i="2"/>
  <c r="O32" i="2" s="1"/>
  <c r="R61" i="1"/>
  <c r="R62" i="1" s="1"/>
  <c r="Q61" i="1"/>
  <c r="Q62" i="1" s="1"/>
  <c r="P61" i="1"/>
  <c r="P62" i="1" s="1"/>
  <c r="O61" i="1"/>
  <c r="L61" i="1"/>
  <c r="X61" i="1" s="1"/>
  <c r="K61" i="1"/>
  <c r="J61" i="1"/>
  <c r="J62" i="1" s="1"/>
  <c r="I61" i="1"/>
  <c r="I62" i="1" s="1"/>
  <c r="F61" i="1"/>
  <c r="F62" i="1" s="1"/>
  <c r="E61" i="1"/>
  <c r="E62" i="1" s="1"/>
  <c r="D61" i="1"/>
  <c r="V61" i="1" s="1"/>
  <c r="C61" i="1"/>
  <c r="U61" i="1" s="1"/>
  <c r="R59" i="1"/>
  <c r="Q59" i="1"/>
  <c r="P59" i="1"/>
  <c r="T59" i="1" s="1"/>
  <c r="O59" i="1"/>
  <c r="S59" i="1" s="1"/>
  <c r="L59" i="1"/>
  <c r="X59" i="1" s="1"/>
  <c r="K59" i="1"/>
  <c r="W59" i="1" s="1"/>
  <c r="J59" i="1"/>
  <c r="N59" i="1" s="1"/>
  <c r="I59" i="1"/>
  <c r="M59" i="1" s="1"/>
  <c r="F59" i="1"/>
  <c r="E59" i="1"/>
  <c r="D59" i="1"/>
  <c r="V59" i="1" s="1"/>
  <c r="C59" i="1"/>
  <c r="U59" i="1" s="1"/>
  <c r="R51" i="1"/>
  <c r="Q51" i="1"/>
  <c r="P51" i="1"/>
  <c r="T51" i="1" s="1"/>
  <c r="O51" i="1"/>
  <c r="S51" i="1" s="1"/>
  <c r="L51" i="1"/>
  <c r="X51" i="1" s="1"/>
  <c r="K51" i="1"/>
  <c r="W51" i="1" s="1"/>
  <c r="J51" i="1"/>
  <c r="N51" i="1" s="1"/>
  <c r="I51" i="1"/>
  <c r="M51" i="1" s="1"/>
  <c r="F51" i="1"/>
  <c r="E51" i="1"/>
  <c r="D51" i="1"/>
  <c r="V51" i="1" s="1"/>
  <c r="C51" i="1"/>
  <c r="U51" i="1" s="1"/>
  <c r="R33" i="1"/>
  <c r="Q33" i="1"/>
  <c r="P33" i="1"/>
  <c r="T33" i="1" s="1"/>
  <c r="O33" i="1"/>
  <c r="S33" i="1" s="1"/>
  <c r="L33" i="1"/>
  <c r="X33" i="1" s="1"/>
  <c r="K33" i="1"/>
  <c r="W33" i="1" s="1"/>
  <c r="J33" i="1"/>
  <c r="N33" i="1" s="1"/>
  <c r="I33" i="1"/>
  <c r="F33" i="1"/>
  <c r="E33" i="1"/>
  <c r="D33" i="1"/>
  <c r="V33" i="1" s="1"/>
  <c r="C33" i="1"/>
  <c r="U33" i="1" s="1"/>
  <c r="I61" i="3" l="1"/>
  <c r="F61" i="3"/>
  <c r="H61" i="3" s="1"/>
  <c r="K62" i="1"/>
  <c r="P61" i="4"/>
  <c r="Y33" i="1"/>
  <c r="F64" i="2"/>
  <c r="O61" i="2"/>
  <c r="Z33" i="1"/>
  <c r="M33" i="1"/>
  <c r="Y51" i="1"/>
  <c r="Y59" i="1"/>
  <c r="M62" i="1"/>
  <c r="O62" i="1"/>
  <c r="S62" i="1" s="1"/>
  <c r="R58" i="2"/>
  <c r="N61" i="2"/>
  <c r="R60" i="2"/>
  <c r="P61" i="2"/>
  <c r="R61" i="2" s="1"/>
  <c r="W62" i="1"/>
  <c r="L61" i="5"/>
  <c r="G33" i="1"/>
  <c r="X62" i="1"/>
  <c r="Z51" i="1"/>
  <c r="Z59" i="1"/>
  <c r="Z61" i="1"/>
  <c r="N62" i="1"/>
  <c r="T62" i="1"/>
  <c r="R32" i="4"/>
  <c r="R50" i="4"/>
  <c r="R58" i="4"/>
  <c r="R60" i="4"/>
  <c r="O61" i="4"/>
  <c r="K61" i="5"/>
  <c r="G51" i="1"/>
  <c r="G59" i="1"/>
  <c r="G61" i="1"/>
  <c r="S61" i="1"/>
  <c r="C62" i="1"/>
  <c r="H61" i="2"/>
  <c r="J61" i="2" s="1"/>
  <c r="M32" i="3"/>
  <c r="N32" i="3" s="1"/>
  <c r="H59" i="1"/>
  <c r="T61" i="1"/>
  <c r="D62" i="1"/>
  <c r="L62" i="1"/>
  <c r="R15" i="2"/>
  <c r="R33" i="2"/>
  <c r="R37" i="2"/>
  <c r="D61" i="2"/>
  <c r="J61" i="3"/>
  <c r="K61" i="3" s="1"/>
  <c r="D61" i="3"/>
  <c r="L60" i="5"/>
  <c r="M61" i="1"/>
  <c r="R14" i="2"/>
  <c r="R18" i="2"/>
  <c r="R22" i="2"/>
  <c r="R26" i="2"/>
  <c r="R31" i="2"/>
  <c r="P32" i="2"/>
  <c r="R32" i="2" s="1"/>
  <c r="Q50" i="2"/>
  <c r="R36" i="2"/>
  <c r="R40" i="2"/>
  <c r="R44" i="2"/>
  <c r="L50" i="3"/>
  <c r="M61" i="3"/>
  <c r="Q61" i="4"/>
  <c r="M61" i="5"/>
  <c r="W61" i="1"/>
  <c r="Y61" i="1" s="1"/>
  <c r="P50" i="2"/>
  <c r="R50" i="2" s="1"/>
  <c r="C61" i="2"/>
  <c r="M58" i="3"/>
  <c r="H33" i="1"/>
  <c r="H51" i="1"/>
  <c r="H61" i="1"/>
  <c r="R11" i="2"/>
  <c r="R19" i="2"/>
  <c r="R23" i="2"/>
  <c r="R27" i="2"/>
  <c r="F32" i="2"/>
  <c r="R41" i="2"/>
  <c r="R45" i="2"/>
  <c r="N61" i="1"/>
  <c r="Q61" i="2"/>
  <c r="I61" i="2"/>
  <c r="M61" i="2"/>
  <c r="L32" i="3"/>
  <c r="L58" i="3"/>
  <c r="L60" i="3"/>
  <c r="N61" i="5"/>
  <c r="M60" i="5"/>
  <c r="N60" i="5"/>
  <c r="N61" i="3" l="1"/>
  <c r="E61" i="3"/>
  <c r="V62" i="1"/>
  <c r="Z62" i="1" s="1"/>
  <c r="H62" i="1"/>
  <c r="R61" i="4"/>
  <c r="U62" i="1"/>
  <c r="Y62" i="1" s="1"/>
  <c r="G62" i="1"/>
  <c r="F61" i="2"/>
</calcChain>
</file>

<file path=xl/sharedStrings.xml><?xml version="1.0" encoding="utf-8"?>
<sst xmlns="http://schemas.openxmlformats.org/spreadsheetml/2006/main" count="425" uniqueCount="101">
  <si>
    <t>TABLE No.4E</t>
  </si>
  <si>
    <t>BANK-WISE POSITION OF MSME ADVANCES</t>
  </si>
  <si>
    <t>DATA FOR THE YEAR ENDED31ST MARCH 2016</t>
  </si>
  <si>
    <t>(Rs. In crore)</t>
  </si>
  <si>
    <t>MICRO ENTERPRISES</t>
  </si>
  <si>
    <t>SMALL ENTERPRISES</t>
  </si>
  <si>
    <t>MEDIUM ENTERPRISES</t>
  </si>
  <si>
    <t>TOTAL</t>
  </si>
  <si>
    <t>SNo.</t>
  </si>
  <si>
    <t>NAME OF THE BANK</t>
  </si>
  <si>
    <t>MFG SECTOR</t>
  </si>
  <si>
    <t>SERVICE SECTOR</t>
  </si>
  <si>
    <t>A/cs</t>
  </si>
  <si>
    <t>Amount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</si>
  <si>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</si>
  <si>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</si>
  <si>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</si>
  <si>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</si>
  <si>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</si>
  <si>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</si>
  <si>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</si>
  <si>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</si>
  <si>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</si>
  <si>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</si>
  <si>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</si>
  <si>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</si>
  <si>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</si>
  <si>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</si>
  <si>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</si>
  <si>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</si>
  <si>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</si>
  <si>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</si>
  <si>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</si>
  <si>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</si>
  <si>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</si>
  <si>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</si>
  <si>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</si>
  <si>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</si>
  <si>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</si>
  <si>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</si>
  <si>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</si>
  <si>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</si>
  <si>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</si>
  <si>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</si>
  <si>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</si>
  <si>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</si>
  <si>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</si>
  <si>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</si>
  <si>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</si>
  <si>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</si>
  <si>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</si>
  <si>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</si>
  <si>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</si>
  <si>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</si>
  <si>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</si>
  <si>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</si>
  <si>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</si>
  <si>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</si>
  <si>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</si>
  <si>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</si>
  <si>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</si>
  <si>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</si>
  <si>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</si>
  <si>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</si>
  <si>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</si>
  <si>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</si>
  <si>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</si>
  <si>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</si>
  <si>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</si>
  <si>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</si>
  <si>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</si>
  <si>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TABLE No.4D</t>
  </si>
  <si>
    <t>BANK-WISE INFORMATION - RECOVERY POSITION</t>
  </si>
  <si>
    <t>DATA FOR THE YEAR ENDED  31ST MARCH 2016</t>
  </si>
  <si>
    <t>S No.</t>
  </si>
  <si>
    <t>AGRL. &amp; ALLIED</t>
  </si>
  <si>
    <t>M S  E</t>
  </si>
  <si>
    <t>OTHER PSA</t>
  </si>
  <si>
    <t>TOTAL PSA</t>
  </si>
  <si>
    <t>DEMAND</t>
  </si>
  <si>
    <t>RECOVERY</t>
  </si>
  <si>
    <t>OVERDUE</t>
  </si>
  <si>
    <t>% RECOVERY</t>
  </si>
  <si>
    <t>TABLE No.4C</t>
  </si>
  <si>
    <t xml:space="preserve">BANK-WISE INFORMATION REGARDING ACP ACHEIVEEMNT </t>
  </si>
  <si>
    <t>DATA FOR THE YEAR ENDED 31ST MARCH 2016</t>
  </si>
  <si>
    <t>AGRL &amp; ALLIED</t>
  </si>
  <si>
    <t>MSE</t>
  </si>
  <si>
    <t>Commitm't</t>
  </si>
  <si>
    <t>Achievem't</t>
  </si>
  <si>
    <t>% Ach.</t>
  </si>
  <si>
    <t>TABLE No.4B</t>
  </si>
  <si>
    <t>BANK-WISE INFORMATION - REGARDING PUPULAION GROUP WISE PRIORITY SECTOR ADVANCES (PSA)</t>
  </si>
  <si>
    <t>RURAL</t>
  </si>
  <si>
    <t>SEMI URBAN</t>
  </si>
  <si>
    <t>URBAN</t>
  </si>
  <si>
    <t>TABLE NO. 4A</t>
  </si>
  <si>
    <t>BANK-WISE INFORMATION REGARDING POPULATION GROUPWISE DEPOSITS, ADVANCES &amp; CD RATIO</t>
  </si>
  <si>
    <t>DEPOSITS</t>
  </si>
  <si>
    <t>ADVANCES</t>
  </si>
  <si>
    <t>C.D.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</si>
</sst>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3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/>
    <xf numFmtId="2" fontId="18" fillId="0" borderId="0" xfId="0" applyNumberFormat="1" applyFont="1"/>
    <xf numFmtId="0" fontId="20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0" fillId="0" borderId="0" xfId="0" applyFont="1"/>
    <xf numFmtId="0" fontId="20" fillId="0" borderId="0" xfId="0" applyFont="1"/>
    <xf numFmtId="0" fontId="20" fillId="0" borderId="10" xfId="0" applyFont="1" applyBorder="1"/>
    <xf numFmtId="0" fontId="20" fillId="0" borderId="11" xfId="0" applyFont="1" applyBorder="1" applyAlignment="1">
      <alignment vertical="center"/>
    </xf>
    <xf numFmtId="0" fontId="0" fillId="0" borderId="0" xfId="0"/>
    <xf numFmtId="0" fontId="23" fillId="0" borderId="0" xfId="0" applyFont="1"/>
    <xf numFmtId="0" fontId="20" fillId="0" borderId="11" xfId="0" applyFont="1" applyBorder="1"/>
    <xf numFmtId="1" fontId="18" fillId="0" borderId="0" xfId="0" applyNumberFormat="1" applyFont="1"/>
    <xf numFmtId="1" fontId="22" fillId="0" borderId="10" xfId="0" applyNumberFormat="1" applyFont="1" applyBorder="1" applyAlignment="1">
      <alignment vertical="center"/>
    </xf>
    <xf numFmtId="1" fontId="0" fillId="0" borderId="0" xfId="0" applyNumberFormat="1"/>
    <xf numFmtId="1" fontId="0" fillId="24" borderId="0" xfId="0" applyNumberFormat="1" applyFill="1"/>
    <xf numFmtId="1" fontId="22" fillId="0" borderId="10" xfId="0" applyNumberFormat="1" applyFont="1" applyBorder="1"/>
    <xf numFmtId="1" fontId="0" fillId="0" borderId="0" xfId="0" applyNumberFormat="1"/>
    <xf numFmtId="1" fontId="0" fillId="24" borderId="0" xfId="0" applyNumberFormat="1" applyFill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0" fillId="0" borderId="10" xfId="0" applyFont="1" applyBorder="1" applyAlignment="1">
      <alignment vertical="center" wrapText="1"/>
    </xf>
    <xf numFmtId="2" fontId="20" fillId="0" borderId="10" xfId="0" applyNumberFormat="1" applyFont="1" applyBorder="1" applyAlignment="1">
      <alignment vertical="center" wrapText="1"/>
    </xf>
    <xf numFmtId="2" fontId="21" fillId="0" borderId="0" xfId="0" applyNumberFormat="1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2" fontId="20" fillId="0" borderId="18" xfId="0" applyNumberFormat="1" applyFont="1" applyBorder="1" applyAlignment="1">
      <alignment vertical="center" wrapText="1"/>
    </xf>
    <xf numFmtId="2" fontId="22" fillId="0" borderId="18" xfId="0" applyNumberFormat="1" applyFont="1" applyBorder="1" applyAlignment="1">
      <alignment vertical="center"/>
    </xf>
    <xf numFmtId="0" fontId="20" fillId="0" borderId="17" xfId="0" applyFont="1" applyBorder="1"/>
    <xf numFmtId="0" fontId="20" fillId="0" borderId="19" xfId="0" applyFont="1" applyBorder="1" applyAlignment="1">
      <alignment vertical="center"/>
    </xf>
    <xf numFmtId="0" fontId="20" fillId="0" borderId="20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2" fontId="22" fillId="0" borderId="20" xfId="0" applyNumberFormat="1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2" fontId="22" fillId="0" borderId="21" xfId="0" applyNumberFormat="1" applyFont="1" applyBorder="1" applyAlignment="1">
      <alignment vertical="center"/>
    </xf>
    <xf numFmtId="1" fontId="20" fillId="0" borderId="10" xfId="0" applyNumberFormat="1" applyFont="1" applyBorder="1" applyAlignment="1">
      <alignment vertical="center" wrapText="1"/>
    </xf>
    <xf numFmtId="1" fontId="20" fillId="0" borderId="18" xfId="0" applyNumberFormat="1" applyFont="1" applyBorder="1" applyAlignment="1">
      <alignment vertical="center" wrapText="1"/>
    </xf>
    <xf numFmtId="1" fontId="22" fillId="0" borderId="18" xfId="0" applyNumberFormat="1" applyFont="1" applyBorder="1" applyAlignment="1">
      <alignment vertical="center"/>
    </xf>
    <xf numFmtId="1" fontId="22" fillId="0" borderId="20" xfId="0" applyNumberFormat="1" applyFont="1" applyBorder="1" applyAlignment="1">
      <alignment vertical="center"/>
    </xf>
    <xf numFmtId="1" fontId="22" fillId="0" borderId="21" xfId="0" applyNumberFormat="1" applyFont="1" applyBorder="1" applyAlignment="1">
      <alignment vertical="center"/>
    </xf>
    <xf numFmtId="1" fontId="22" fillId="0" borderId="18" xfId="0" applyNumberFormat="1" applyFont="1" applyBorder="1"/>
    <xf numFmtId="0" fontId="20" fillId="0" borderId="20" xfId="0" applyFont="1" applyBorder="1"/>
    <xf numFmtId="1" fontId="22" fillId="0" borderId="20" xfId="0" applyNumberFormat="1" applyFont="1" applyBorder="1"/>
    <xf numFmtId="1" fontId="22" fillId="0" borderId="21" xfId="0" applyNumberFormat="1" applyFont="1" applyBorder="1"/>
    <xf numFmtId="0" fontId="0" fillId="0" borderId="17" xfId="0" applyBorder="1" applyAlignment="1">
      <alignment vertical="center"/>
    </xf>
    <xf numFmtId="0" fontId="0" fillId="0" borderId="10" xfId="0" applyBorder="1"/>
    <xf numFmtId="1" fontId="25" fillId="0" borderId="10" xfId="0" applyNumberFormat="1" applyFont="1" applyBorder="1"/>
    <xf numFmtId="1" fontId="25" fillId="24" borderId="10" xfId="0" applyNumberFormat="1" applyFont="1" applyFill="1" applyBorder="1"/>
    <xf numFmtId="1" fontId="25" fillId="0" borderId="18" xfId="0" applyNumberFormat="1" applyFont="1" applyBorder="1"/>
    <xf numFmtId="0" fontId="0" fillId="0" borderId="17" xfId="0" applyBorder="1"/>
    <xf numFmtId="0" fontId="0" fillId="0" borderId="10" xfId="0" applyBorder="1" applyAlignment="1">
      <alignment vertical="center"/>
    </xf>
    <xf numFmtId="1" fontId="0" fillId="0" borderId="10" xfId="0" applyNumberFormat="1" applyBorder="1" applyAlignment="1">
      <alignment vertical="center"/>
    </xf>
    <xf numFmtId="1" fontId="0" fillId="24" borderId="10" xfId="0" applyNumberFormat="1" applyFill="1" applyBorder="1" applyAlignment="1">
      <alignment vertical="center"/>
    </xf>
    <xf numFmtId="1" fontId="0" fillId="0" borderId="18" xfId="0" applyNumberFormat="1" applyBorder="1" applyAlignment="1">
      <alignment vertical="center"/>
    </xf>
    <xf numFmtId="1" fontId="25" fillId="0" borderId="10" xfId="0" applyNumberFormat="1" applyFont="1" applyBorder="1" applyAlignment="1">
      <alignment vertical="center"/>
    </xf>
    <xf numFmtId="1" fontId="25" fillId="24" borderId="10" xfId="0" applyNumberFormat="1" applyFont="1" applyFill="1" applyBorder="1" applyAlignment="1">
      <alignment vertical="center"/>
    </xf>
    <xf numFmtId="1" fontId="25" fillId="0" borderId="18" xfId="0" applyNumberFormat="1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2" fontId="25" fillId="0" borderId="18" xfId="0" applyNumberFormat="1" applyFont="1" applyBorder="1" applyAlignment="1">
      <alignment vertic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0" fillId="0" borderId="1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2" fontId="20" fillId="0" borderId="15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/>
    </xf>
    <xf numFmtId="2" fontId="20" fillId="0" borderId="18" xfId="0" applyNumberFormat="1" applyFont="1" applyBorder="1" applyAlignment="1">
      <alignment horizontal="center" vertical="center"/>
    </xf>
    <xf numFmtId="1" fontId="21" fillId="0" borderId="0" xfId="0" applyNumberFormat="1" applyFont="1" applyAlignment="1">
      <alignment horizontal="center"/>
    </xf>
    <xf numFmtId="1" fontId="20" fillId="0" borderId="10" xfId="0" applyNumberFormat="1" applyFont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/>
    </xf>
    <xf numFmtId="2" fontId="20" fillId="0" borderId="22" xfId="0" applyNumberFormat="1" applyFont="1" applyBorder="1" applyAlignment="1">
      <alignment horizontal="center" vertical="center"/>
    </xf>
    <xf numFmtId="1" fontId="20" fillId="0" borderId="15" xfId="0" applyNumberFormat="1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1" fontId="19" fillId="0" borderId="0" xfId="0" applyNumberFormat="1" applyFont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4"/>
  <sheetViews>
    <sheetView zoomScaleSheetLayoutView="75" workbookViewId="0">
      <selection activeCell="B18" sqref="B18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6.5703125" style="72" customWidth="1"/>
    <col min="4" max="4" width="9.140625" style="73" customWidth="1"/>
    <col min="5" max="5" width="7.85546875" style="72" customWidth="1"/>
    <col min="6" max="6" width="9.28515625" style="74" customWidth="1"/>
    <col min="7" max="7" width="9.28515625" style="72" customWidth="1"/>
    <col min="8" max="8" width="10.7109375" style="73" customWidth="1"/>
    <col min="9" max="9" width="6.42578125" style="2" customWidth="1"/>
    <col min="10" max="10" width="8.5703125" style="2" customWidth="1"/>
    <col min="11" max="11" width="7.7109375" style="2" customWidth="1"/>
    <col min="12" max="12" width="9.140625" style="2" customWidth="1"/>
    <col min="13" max="13" width="6.7109375" style="2" customWidth="1"/>
    <col min="14" max="14" width="8.7109375" style="2" customWidth="1"/>
    <col min="15" max="15" width="5.42578125" style="2" customWidth="1"/>
    <col min="16" max="16" width="8.42578125" style="2" customWidth="1"/>
    <col min="17" max="17" width="8" style="2" customWidth="1"/>
    <col min="18" max="18" width="9.28515625" style="2" customWidth="1"/>
    <col min="19" max="19" width="6.7109375" style="2" customWidth="1"/>
    <col min="20" max="20" width="8.28515625" style="2" customWidth="1"/>
    <col min="21" max="21" width="7" style="2" customWidth="1"/>
    <col min="22" max="22" width="10.42578125" style="2" customWidth="1"/>
    <col min="23" max="23" width="7.7109375" style="2" customWidth="1"/>
    <col min="24" max="24" width="9.140625" style="2" customWidth="1"/>
    <col min="25" max="25" width="8" style="2" customWidth="1"/>
    <col min="26" max="26" width="9.42578125" style="2" customWidth="1"/>
    <col min="27" max="212" width="9.140625" style="2" customWidth="1"/>
    <col min="213" max="213" width="9.140625" style="1" customWidth="1"/>
    <col min="214" max="16384" width="9.140625" style="1"/>
  </cols>
  <sheetData>
    <row r="1" spans="1:256" s="10" customFormat="1" ht="25.5" customHeight="1" x14ac:dyDescent="0.25">
      <c r="A1" s="3" t="s">
        <v>0</v>
      </c>
      <c r="B1" s="9"/>
      <c r="C1" s="4" t="s">
        <v>1</v>
      </c>
      <c r="D1" s="5"/>
      <c r="E1" s="4"/>
      <c r="F1" s="5"/>
      <c r="G1" s="4"/>
      <c r="H1" s="5"/>
      <c r="I1" s="9"/>
      <c r="J1" s="9"/>
      <c r="K1" s="9"/>
      <c r="L1" s="9"/>
      <c r="M1" s="9"/>
      <c r="N1" s="9"/>
      <c r="P1" s="27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</row>
    <row r="2" spans="1:256" s="10" customFormat="1" ht="18.75" customHeight="1" x14ac:dyDescent="0.25">
      <c r="A2" s="81" t="s">
        <v>2</v>
      </c>
      <c r="B2" s="81"/>
      <c r="C2" s="81"/>
      <c r="D2" s="81"/>
      <c r="E2" s="81"/>
      <c r="F2" s="81"/>
      <c r="G2" s="81"/>
      <c r="H2" s="81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78" t="s">
        <v>3</v>
      </c>
      <c r="Y2" s="78"/>
      <c r="Z2" s="32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</row>
    <row r="3" spans="1:256" s="29" customFormat="1" ht="18.75" customHeight="1" x14ac:dyDescent="0.2">
      <c r="A3" s="33"/>
      <c r="B3" s="34"/>
      <c r="C3" s="79" t="s">
        <v>4</v>
      </c>
      <c r="D3" s="79"/>
      <c r="E3" s="79"/>
      <c r="F3" s="79"/>
      <c r="G3" s="79"/>
      <c r="H3" s="79"/>
      <c r="I3" s="79" t="s">
        <v>5</v>
      </c>
      <c r="J3" s="79"/>
      <c r="K3" s="79"/>
      <c r="L3" s="79"/>
      <c r="M3" s="79"/>
      <c r="N3" s="79"/>
      <c r="O3" s="79" t="s">
        <v>6</v>
      </c>
      <c r="P3" s="79"/>
      <c r="Q3" s="79"/>
      <c r="R3" s="79"/>
      <c r="S3" s="79"/>
      <c r="T3" s="79"/>
      <c r="U3" s="79" t="s">
        <v>7</v>
      </c>
      <c r="V3" s="79"/>
      <c r="W3" s="79"/>
      <c r="X3" s="79"/>
      <c r="Y3" s="79"/>
      <c r="Z3" s="80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</row>
    <row r="4" spans="1:256" s="29" customFormat="1" ht="14.25" customHeight="1" x14ac:dyDescent="0.2">
      <c r="A4" s="75" t="s">
        <v>8</v>
      </c>
      <c r="B4" s="76" t="s">
        <v>9</v>
      </c>
      <c r="C4" s="77" t="s">
        <v>10</v>
      </c>
      <c r="D4" s="77"/>
      <c r="E4" s="77" t="s">
        <v>11</v>
      </c>
      <c r="F4" s="77"/>
      <c r="G4" s="77" t="s">
        <v>7</v>
      </c>
      <c r="H4" s="77"/>
      <c r="I4" s="77" t="s">
        <v>10</v>
      </c>
      <c r="J4" s="77"/>
      <c r="K4" s="77" t="s">
        <v>11</v>
      </c>
      <c r="L4" s="77"/>
      <c r="M4" s="77" t="s">
        <v>7</v>
      </c>
      <c r="N4" s="77"/>
      <c r="O4" s="77" t="s">
        <v>10</v>
      </c>
      <c r="P4" s="77"/>
      <c r="Q4" s="77" t="s">
        <v>11</v>
      </c>
      <c r="R4" s="77"/>
      <c r="S4" s="77" t="s">
        <v>7</v>
      </c>
      <c r="T4" s="77"/>
      <c r="U4" s="77" t="s">
        <v>10</v>
      </c>
      <c r="V4" s="77"/>
      <c r="W4" s="77" t="s">
        <v>11</v>
      </c>
      <c r="X4" s="77"/>
      <c r="Y4" s="77" t="s">
        <v>7</v>
      </c>
      <c r="Z4" s="82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</row>
    <row r="5" spans="1:256" s="30" customFormat="1" ht="25.5" customHeight="1" x14ac:dyDescent="0.2">
      <c r="A5" s="75"/>
      <c r="B5" s="76"/>
      <c r="C5" s="25" t="s">
        <v>12</v>
      </c>
      <c r="D5" s="26" t="s">
        <v>13</v>
      </c>
      <c r="E5" s="25" t="s">
        <v>12</v>
      </c>
      <c r="F5" s="26" t="s">
        <v>13</v>
      </c>
      <c r="G5" s="25" t="s">
        <v>12</v>
      </c>
      <c r="H5" s="26" t="s">
        <v>13</v>
      </c>
      <c r="I5" s="25" t="s">
        <v>12</v>
      </c>
      <c r="J5" s="26" t="s">
        <v>13</v>
      </c>
      <c r="K5" s="25" t="s">
        <v>12</v>
      </c>
      <c r="L5" s="26" t="s">
        <v>13</v>
      </c>
      <c r="M5" s="25" t="s">
        <v>12</v>
      </c>
      <c r="N5" s="26" t="s">
        <v>13</v>
      </c>
      <c r="O5" s="25" t="s">
        <v>12</v>
      </c>
      <c r="P5" s="26" t="s">
        <v>13</v>
      </c>
      <c r="Q5" s="25" t="s">
        <v>12</v>
      </c>
      <c r="R5" s="26" t="s">
        <v>13</v>
      </c>
      <c r="S5" s="25" t="s">
        <v>12</v>
      </c>
      <c r="T5" s="26" t="s">
        <v>13</v>
      </c>
      <c r="U5" s="25" t="s">
        <v>12</v>
      </c>
      <c r="V5" s="26" t="s">
        <v>13</v>
      </c>
      <c r="W5" s="25" t="s">
        <v>12</v>
      </c>
      <c r="X5" s="26" t="s">
        <v>13</v>
      </c>
      <c r="Y5" s="25" t="s">
        <v>12</v>
      </c>
      <c r="Z5" s="35" t="s">
        <v>13</v>
      </c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spans="1:256" ht="12" customHeight="1" x14ac:dyDescent="0.2">
      <c r="A6" s="53">
        <v>1</v>
      </c>
      <c r="B6" s="59" t="s">
        <v>14</v>
      </c>
      <c r="C6" s="66">
        <v>0</v>
      </c>
      <c r="D6" s="67">
        <v>28.39</v>
      </c>
      <c r="E6" s="66">
        <v>0</v>
      </c>
      <c r="F6" s="67">
        <v>137.09</v>
      </c>
      <c r="G6" s="66">
        <v>0</v>
      </c>
      <c r="H6" s="67">
        <v>165.48</v>
      </c>
      <c r="I6" s="66">
        <v>0</v>
      </c>
      <c r="J6" s="67">
        <v>44.35</v>
      </c>
      <c r="K6" s="66">
        <v>0</v>
      </c>
      <c r="L6" s="67">
        <v>134.54</v>
      </c>
      <c r="M6" s="66">
        <v>0</v>
      </c>
      <c r="N6" s="67">
        <v>178.89</v>
      </c>
      <c r="O6" s="66">
        <v>0</v>
      </c>
      <c r="P6" s="67">
        <v>0</v>
      </c>
      <c r="Q6" s="66">
        <v>0</v>
      </c>
      <c r="R6" s="67">
        <v>12.32</v>
      </c>
      <c r="S6" s="66">
        <v>0</v>
      </c>
      <c r="T6" s="67">
        <v>12.32</v>
      </c>
      <c r="U6" s="66">
        <v>0</v>
      </c>
      <c r="V6" s="67">
        <v>72.739999999999995</v>
      </c>
      <c r="W6" s="66">
        <v>0</v>
      </c>
      <c r="X6" s="67">
        <v>283.95</v>
      </c>
      <c r="Y6" s="66">
        <v>0</v>
      </c>
      <c r="Z6" s="68">
        <v>356.69</v>
      </c>
    </row>
    <row r="7" spans="1:256" ht="12" customHeight="1" x14ac:dyDescent="0.2">
      <c r="A7" s="53">
        <v>2</v>
      </c>
      <c r="B7" s="59" t="s">
        <v>15</v>
      </c>
      <c r="C7" s="66">
        <v>180</v>
      </c>
      <c r="D7" s="67">
        <v>27.405000000000001</v>
      </c>
      <c r="E7" s="66">
        <v>217</v>
      </c>
      <c r="F7" s="67">
        <v>28.125</v>
      </c>
      <c r="G7" s="66">
        <v>397</v>
      </c>
      <c r="H7" s="67">
        <v>55.53</v>
      </c>
      <c r="I7" s="66">
        <v>59</v>
      </c>
      <c r="J7" s="67">
        <v>28.61</v>
      </c>
      <c r="K7" s="66">
        <v>107</v>
      </c>
      <c r="L7" s="67">
        <v>29.3</v>
      </c>
      <c r="M7" s="66">
        <v>166</v>
      </c>
      <c r="N7" s="67">
        <v>57.91</v>
      </c>
      <c r="O7" s="66">
        <v>9</v>
      </c>
      <c r="P7" s="67">
        <v>72</v>
      </c>
      <c r="Q7" s="66">
        <v>0</v>
      </c>
      <c r="R7" s="67">
        <v>0</v>
      </c>
      <c r="S7" s="66">
        <v>9</v>
      </c>
      <c r="T7" s="67">
        <v>72</v>
      </c>
      <c r="U7" s="66">
        <v>248</v>
      </c>
      <c r="V7" s="67">
        <v>128.01499999999999</v>
      </c>
      <c r="W7" s="66">
        <v>324</v>
      </c>
      <c r="X7" s="67">
        <v>57.424999999999997</v>
      </c>
      <c r="Y7" s="66">
        <v>572</v>
      </c>
      <c r="Z7" s="68">
        <v>185.44</v>
      </c>
    </row>
    <row r="8" spans="1:256" ht="13.5" x14ac:dyDescent="0.2">
      <c r="A8" s="53">
        <v>3</v>
      </c>
      <c r="B8" s="59" t="s">
        <v>16</v>
      </c>
      <c r="C8" s="66">
        <v>953</v>
      </c>
      <c r="D8" s="67">
        <v>147.4</v>
      </c>
      <c r="E8" s="66">
        <v>6590</v>
      </c>
      <c r="F8" s="67">
        <v>480.21</v>
      </c>
      <c r="G8" s="66">
        <v>7543</v>
      </c>
      <c r="H8" s="67">
        <v>627.61</v>
      </c>
      <c r="I8" s="66">
        <v>603</v>
      </c>
      <c r="J8" s="67">
        <v>606.89</v>
      </c>
      <c r="K8" s="66">
        <v>587</v>
      </c>
      <c r="L8" s="67">
        <v>170.08</v>
      </c>
      <c r="M8" s="66">
        <v>1190</v>
      </c>
      <c r="N8" s="67">
        <v>776.97</v>
      </c>
      <c r="O8" s="66">
        <v>29</v>
      </c>
      <c r="P8" s="67">
        <v>198.22</v>
      </c>
      <c r="Q8" s="66">
        <v>10</v>
      </c>
      <c r="R8" s="67">
        <v>57.97</v>
      </c>
      <c r="S8" s="66">
        <v>39</v>
      </c>
      <c r="T8" s="67">
        <v>256.19</v>
      </c>
      <c r="U8" s="66">
        <v>1585</v>
      </c>
      <c r="V8" s="67">
        <v>952.51</v>
      </c>
      <c r="W8" s="66">
        <v>7187</v>
      </c>
      <c r="X8" s="67">
        <v>708.26</v>
      </c>
      <c r="Y8" s="66">
        <v>8772</v>
      </c>
      <c r="Z8" s="68">
        <v>1660.77</v>
      </c>
    </row>
    <row r="9" spans="1:256" ht="13.5" x14ac:dyDescent="0.2">
      <c r="A9" s="53">
        <v>4</v>
      </c>
      <c r="B9" s="59" t="s">
        <v>17</v>
      </c>
      <c r="C9" s="66">
        <v>768</v>
      </c>
      <c r="D9" s="67">
        <v>113.42</v>
      </c>
      <c r="E9" s="66">
        <v>6200</v>
      </c>
      <c r="F9" s="67">
        <v>179.64</v>
      </c>
      <c r="G9" s="66">
        <v>6968</v>
      </c>
      <c r="H9" s="67">
        <v>293.06</v>
      </c>
      <c r="I9" s="66">
        <v>238</v>
      </c>
      <c r="J9" s="67">
        <v>214.24</v>
      </c>
      <c r="K9" s="66">
        <v>712</v>
      </c>
      <c r="L9" s="67">
        <v>195.99</v>
      </c>
      <c r="M9" s="66">
        <v>950</v>
      </c>
      <c r="N9" s="67">
        <v>410.23</v>
      </c>
      <c r="O9" s="66">
        <v>0</v>
      </c>
      <c r="P9" s="67">
        <v>0</v>
      </c>
      <c r="Q9" s="66">
        <v>29</v>
      </c>
      <c r="R9" s="67">
        <v>222.07</v>
      </c>
      <c r="S9" s="66">
        <v>29</v>
      </c>
      <c r="T9" s="67">
        <v>222.07</v>
      </c>
      <c r="U9" s="66">
        <v>1006</v>
      </c>
      <c r="V9" s="67">
        <v>327.66000000000003</v>
      </c>
      <c r="W9" s="66">
        <v>6941</v>
      </c>
      <c r="X9" s="67">
        <v>597.70000000000005</v>
      </c>
      <c r="Y9" s="66">
        <v>7947</v>
      </c>
      <c r="Z9" s="68">
        <v>925.36</v>
      </c>
    </row>
    <row r="10" spans="1:256" ht="13.5" x14ac:dyDescent="0.2">
      <c r="A10" s="53">
        <v>5</v>
      </c>
      <c r="B10" s="59" t="s">
        <v>18</v>
      </c>
      <c r="C10" s="66">
        <v>195</v>
      </c>
      <c r="D10" s="67">
        <v>19.43</v>
      </c>
      <c r="E10" s="66">
        <v>2105</v>
      </c>
      <c r="F10" s="67">
        <v>70.17</v>
      </c>
      <c r="G10" s="66">
        <v>2300</v>
      </c>
      <c r="H10" s="67">
        <v>89.6</v>
      </c>
      <c r="I10" s="66">
        <v>32</v>
      </c>
      <c r="J10" s="67">
        <v>42.94</v>
      </c>
      <c r="K10" s="66">
        <v>175</v>
      </c>
      <c r="L10" s="67">
        <v>38.340000000000003</v>
      </c>
      <c r="M10" s="66">
        <v>207</v>
      </c>
      <c r="N10" s="67">
        <v>81.28</v>
      </c>
      <c r="O10" s="66">
        <v>0</v>
      </c>
      <c r="P10" s="67">
        <v>0</v>
      </c>
      <c r="Q10" s="66">
        <v>1</v>
      </c>
      <c r="R10" s="67">
        <v>4</v>
      </c>
      <c r="S10" s="66">
        <v>1</v>
      </c>
      <c r="T10" s="67">
        <v>4</v>
      </c>
      <c r="U10" s="66">
        <v>227</v>
      </c>
      <c r="V10" s="67">
        <v>62.37</v>
      </c>
      <c r="W10" s="66">
        <v>2281</v>
      </c>
      <c r="X10" s="67">
        <v>112.51</v>
      </c>
      <c r="Y10" s="66">
        <v>2508</v>
      </c>
      <c r="Z10" s="68">
        <v>174.88</v>
      </c>
    </row>
    <row r="11" spans="1:256" ht="13.5" x14ac:dyDescent="0.2">
      <c r="A11" s="53">
        <v>6</v>
      </c>
      <c r="B11" s="59" t="s">
        <v>19</v>
      </c>
      <c r="C11" s="66">
        <v>3</v>
      </c>
      <c r="D11" s="67">
        <v>0.21</v>
      </c>
      <c r="E11" s="66">
        <v>189</v>
      </c>
      <c r="F11" s="67">
        <v>0.96099999999999997</v>
      </c>
      <c r="G11" s="66">
        <v>192</v>
      </c>
      <c r="H11" s="67">
        <v>1.171</v>
      </c>
      <c r="I11" s="66">
        <v>0</v>
      </c>
      <c r="J11" s="67">
        <v>0</v>
      </c>
      <c r="K11" s="66">
        <v>3</v>
      </c>
      <c r="L11" s="67">
        <v>0.86099999999999999</v>
      </c>
      <c r="M11" s="66">
        <v>3</v>
      </c>
      <c r="N11" s="67">
        <v>0.86099999999999999</v>
      </c>
      <c r="O11" s="66">
        <v>0</v>
      </c>
      <c r="P11" s="67">
        <v>0</v>
      </c>
      <c r="Q11" s="66">
        <v>0</v>
      </c>
      <c r="R11" s="67">
        <v>0</v>
      </c>
      <c r="S11" s="66">
        <v>0</v>
      </c>
      <c r="T11" s="67">
        <v>0</v>
      </c>
      <c r="U11" s="66">
        <v>3</v>
      </c>
      <c r="V11" s="67">
        <v>0.21</v>
      </c>
      <c r="W11" s="66">
        <v>192</v>
      </c>
      <c r="X11" s="67">
        <v>1.8220000000000001</v>
      </c>
      <c r="Y11" s="66">
        <v>195</v>
      </c>
      <c r="Z11" s="68">
        <v>2.032</v>
      </c>
    </row>
    <row r="12" spans="1:256" ht="13.5" x14ac:dyDescent="0.2">
      <c r="A12" s="53">
        <v>7</v>
      </c>
      <c r="B12" s="59" t="s">
        <v>20</v>
      </c>
      <c r="C12" s="66">
        <v>1046</v>
      </c>
      <c r="D12" s="67">
        <v>75.599999999999994</v>
      </c>
      <c r="E12" s="66">
        <v>7053</v>
      </c>
      <c r="F12" s="67">
        <v>173.05</v>
      </c>
      <c r="G12" s="66">
        <v>8099</v>
      </c>
      <c r="H12" s="67">
        <v>248.65</v>
      </c>
      <c r="I12" s="66">
        <v>173</v>
      </c>
      <c r="J12" s="67">
        <v>125.886</v>
      </c>
      <c r="K12" s="66">
        <v>364</v>
      </c>
      <c r="L12" s="67">
        <v>96.067999999999998</v>
      </c>
      <c r="M12" s="66">
        <v>537</v>
      </c>
      <c r="N12" s="67">
        <v>221.95400000000001</v>
      </c>
      <c r="O12" s="66">
        <v>5</v>
      </c>
      <c r="P12" s="67">
        <v>13.7</v>
      </c>
      <c r="Q12" s="66">
        <v>15</v>
      </c>
      <c r="R12" s="67">
        <v>8.4300999999999995</v>
      </c>
      <c r="S12" s="66">
        <v>20</v>
      </c>
      <c r="T12" s="67">
        <v>22.130099999999999</v>
      </c>
      <c r="U12" s="66">
        <v>1224</v>
      </c>
      <c r="V12" s="67">
        <v>215.2</v>
      </c>
      <c r="W12" s="66">
        <v>7432</v>
      </c>
      <c r="X12" s="67">
        <v>277.56</v>
      </c>
      <c r="Y12" s="66">
        <v>8656</v>
      </c>
      <c r="Z12" s="68">
        <v>492.76</v>
      </c>
    </row>
    <row r="13" spans="1:256" ht="13.5" x14ac:dyDescent="0.2">
      <c r="A13" s="53">
        <v>8</v>
      </c>
      <c r="B13" s="59" t="s">
        <v>21</v>
      </c>
      <c r="C13" s="66">
        <v>1758</v>
      </c>
      <c r="D13" s="67">
        <v>75.849999999999994</v>
      </c>
      <c r="E13" s="66">
        <v>19481</v>
      </c>
      <c r="F13" s="67">
        <v>245.98</v>
      </c>
      <c r="G13" s="66">
        <v>21239</v>
      </c>
      <c r="H13" s="67">
        <v>321.83</v>
      </c>
      <c r="I13" s="66">
        <v>512</v>
      </c>
      <c r="J13" s="67">
        <v>275.16000000000003</v>
      </c>
      <c r="K13" s="66">
        <v>1560</v>
      </c>
      <c r="L13" s="67">
        <v>395.66</v>
      </c>
      <c r="M13" s="66">
        <v>2072</v>
      </c>
      <c r="N13" s="67">
        <v>670.82</v>
      </c>
      <c r="O13" s="66">
        <v>25</v>
      </c>
      <c r="P13" s="67">
        <v>180.29</v>
      </c>
      <c r="Q13" s="66">
        <v>15</v>
      </c>
      <c r="R13" s="67">
        <v>7.81</v>
      </c>
      <c r="S13" s="66">
        <v>40</v>
      </c>
      <c r="T13" s="67">
        <v>188.1</v>
      </c>
      <c r="U13" s="66">
        <v>2295</v>
      </c>
      <c r="V13" s="67">
        <v>531.29999999999995</v>
      </c>
      <c r="W13" s="66">
        <v>21056</v>
      </c>
      <c r="X13" s="67">
        <v>649.45000000000005</v>
      </c>
      <c r="Y13" s="66">
        <v>23351</v>
      </c>
      <c r="Z13" s="68">
        <v>1180.75</v>
      </c>
    </row>
    <row r="14" spans="1:256" ht="13.5" x14ac:dyDescent="0.2">
      <c r="A14" s="53">
        <v>9</v>
      </c>
      <c r="B14" s="59" t="s">
        <v>22</v>
      </c>
      <c r="C14" s="66">
        <v>85</v>
      </c>
      <c r="D14" s="67">
        <v>4.399</v>
      </c>
      <c r="E14" s="66">
        <v>1900</v>
      </c>
      <c r="F14" s="67">
        <v>39.19</v>
      </c>
      <c r="G14" s="66">
        <v>1985</v>
      </c>
      <c r="H14" s="67">
        <v>43.588999999999999</v>
      </c>
      <c r="I14" s="66">
        <v>49</v>
      </c>
      <c r="J14" s="67">
        <v>16.13</v>
      </c>
      <c r="K14" s="66">
        <v>295</v>
      </c>
      <c r="L14" s="67">
        <v>117.72</v>
      </c>
      <c r="M14" s="66">
        <v>344</v>
      </c>
      <c r="N14" s="67">
        <v>133.85</v>
      </c>
      <c r="O14" s="66">
        <v>0</v>
      </c>
      <c r="P14" s="67">
        <v>0</v>
      </c>
      <c r="Q14" s="66">
        <v>0</v>
      </c>
      <c r="R14" s="67">
        <v>0</v>
      </c>
      <c r="S14" s="66">
        <v>0</v>
      </c>
      <c r="T14" s="67">
        <v>0</v>
      </c>
      <c r="U14" s="66">
        <v>134</v>
      </c>
      <c r="V14" s="67">
        <v>20.53</v>
      </c>
      <c r="W14" s="66">
        <v>2195</v>
      </c>
      <c r="X14" s="67">
        <v>156.91</v>
      </c>
      <c r="Y14" s="66">
        <v>2329</v>
      </c>
      <c r="Z14" s="68">
        <v>177.44</v>
      </c>
    </row>
    <row r="15" spans="1:256" ht="13.5" x14ac:dyDescent="0.2">
      <c r="A15" s="53">
        <v>10</v>
      </c>
      <c r="B15" s="59" t="s">
        <v>23</v>
      </c>
      <c r="C15" s="66">
        <v>71</v>
      </c>
      <c r="D15" s="67">
        <v>150.11699999999999</v>
      </c>
      <c r="E15" s="66">
        <v>106</v>
      </c>
      <c r="F15" s="67">
        <v>214.87</v>
      </c>
      <c r="G15" s="66">
        <v>177</v>
      </c>
      <c r="H15" s="67">
        <v>364.98700000000002</v>
      </c>
      <c r="I15" s="66">
        <v>53</v>
      </c>
      <c r="J15" s="67">
        <v>54.59</v>
      </c>
      <c r="K15" s="66">
        <v>50</v>
      </c>
      <c r="L15" s="67">
        <v>33.57</v>
      </c>
      <c r="M15" s="66">
        <v>103</v>
      </c>
      <c r="N15" s="67">
        <v>88.16</v>
      </c>
      <c r="O15" s="66">
        <v>23</v>
      </c>
      <c r="P15" s="67">
        <v>62.11</v>
      </c>
      <c r="Q15" s="66">
        <v>18</v>
      </c>
      <c r="R15" s="67">
        <v>10.68</v>
      </c>
      <c r="S15" s="66">
        <v>41</v>
      </c>
      <c r="T15" s="67">
        <v>72.790000000000006</v>
      </c>
      <c r="U15" s="66">
        <v>147</v>
      </c>
      <c r="V15" s="67">
        <v>266.81700000000001</v>
      </c>
      <c r="W15" s="66">
        <v>174</v>
      </c>
      <c r="X15" s="67">
        <v>259.12</v>
      </c>
      <c r="Y15" s="66">
        <v>321</v>
      </c>
      <c r="Z15" s="68">
        <v>525.93700000000001</v>
      </c>
    </row>
    <row r="16" spans="1:256" ht="13.5" x14ac:dyDescent="0.2">
      <c r="A16" s="53">
        <v>11</v>
      </c>
      <c r="B16" s="59" t="s">
        <v>24</v>
      </c>
      <c r="C16" s="66">
        <v>363</v>
      </c>
      <c r="D16" s="67">
        <v>85.653999999999996</v>
      </c>
      <c r="E16" s="66">
        <v>4370</v>
      </c>
      <c r="F16" s="67">
        <v>230.19</v>
      </c>
      <c r="G16" s="66">
        <v>4733</v>
      </c>
      <c r="H16" s="67">
        <v>315.84399999999999</v>
      </c>
      <c r="I16" s="66">
        <v>174</v>
      </c>
      <c r="J16" s="67">
        <v>140.78299999999999</v>
      </c>
      <c r="K16" s="66">
        <v>163</v>
      </c>
      <c r="L16" s="67">
        <v>33.826999999999998</v>
      </c>
      <c r="M16" s="66">
        <v>337</v>
      </c>
      <c r="N16" s="67">
        <v>174.61</v>
      </c>
      <c r="O16" s="66">
        <v>6</v>
      </c>
      <c r="P16" s="67">
        <v>25.06</v>
      </c>
      <c r="Q16" s="66">
        <v>6</v>
      </c>
      <c r="R16" s="67">
        <v>8.6829999999999998</v>
      </c>
      <c r="S16" s="66">
        <v>12</v>
      </c>
      <c r="T16" s="67">
        <v>33.743000000000002</v>
      </c>
      <c r="U16" s="66">
        <v>543</v>
      </c>
      <c r="V16" s="67">
        <v>251.49</v>
      </c>
      <c r="W16" s="66">
        <v>4539</v>
      </c>
      <c r="X16" s="67">
        <v>272.7</v>
      </c>
      <c r="Y16" s="66">
        <v>5082</v>
      </c>
      <c r="Z16" s="68">
        <v>524.19000000000005</v>
      </c>
    </row>
    <row r="17" spans="1:26" ht="13.5" x14ac:dyDescent="0.2">
      <c r="A17" s="53">
        <v>12</v>
      </c>
      <c r="B17" s="59" t="s">
        <v>25</v>
      </c>
      <c r="C17" s="66">
        <v>86</v>
      </c>
      <c r="D17" s="67">
        <v>2.169</v>
      </c>
      <c r="E17" s="66">
        <v>659</v>
      </c>
      <c r="F17" s="67">
        <v>7.41</v>
      </c>
      <c r="G17" s="66">
        <v>745</v>
      </c>
      <c r="H17" s="67">
        <v>9.5790000000000006</v>
      </c>
      <c r="I17" s="66">
        <v>26</v>
      </c>
      <c r="J17" s="67">
        <v>19.87</v>
      </c>
      <c r="K17" s="66">
        <v>70</v>
      </c>
      <c r="L17" s="67">
        <v>13.03</v>
      </c>
      <c r="M17" s="66">
        <v>96</v>
      </c>
      <c r="N17" s="67">
        <v>32.9</v>
      </c>
      <c r="O17" s="66">
        <v>0</v>
      </c>
      <c r="P17" s="67">
        <v>0</v>
      </c>
      <c r="Q17" s="66">
        <v>5</v>
      </c>
      <c r="R17" s="67">
        <v>6.3</v>
      </c>
      <c r="S17" s="66">
        <v>5</v>
      </c>
      <c r="T17" s="67">
        <v>6.3</v>
      </c>
      <c r="U17" s="66">
        <v>112</v>
      </c>
      <c r="V17" s="67">
        <v>22.04</v>
      </c>
      <c r="W17" s="66">
        <v>734</v>
      </c>
      <c r="X17" s="67">
        <v>26.74</v>
      </c>
      <c r="Y17" s="66">
        <v>846</v>
      </c>
      <c r="Z17" s="68">
        <v>48.78</v>
      </c>
    </row>
    <row r="18" spans="1:26" ht="13.5" x14ac:dyDescent="0.2">
      <c r="A18" s="53">
        <v>13</v>
      </c>
      <c r="B18" s="59" t="s">
        <v>26</v>
      </c>
      <c r="C18" s="66">
        <v>50.3</v>
      </c>
      <c r="D18" s="67">
        <v>18.63</v>
      </c>
      <c r="E18" s="66">
        <v>2663</v>
      </c>
      <c r="F18" s="67">
        <v>65.739999999999995</v>
      </c>
      <c r="G18" s="66">
        <v>2713.3</v>
      </c>
      <c r="H18" s="67">
        <v>84.37</v>
      </c>
      <c r="I18" s="66">
        <v>6</v>
      </c>
      <c r="J18" s="67">
        <v>0.38</v>
      </c>
      <c r="K18" s="66">
        <v>67</v>
      </c>
      <c r="L18" s="67">
        <v>0.72</v>
      </c>
      <c r="M18" s="66">
        <v>73</v>
      </c>
      <c r="N18" s="67">
        <v>1.1000000000000001</v>
      </c>
      <c r="O18" s="66">
        <v>242</v>
      </c>
      <c r="P18" s="67">
        <v>32.64</v>
      </c>
      <c r="Q18" s="66">
        <v>148</v>
      </c>
      <c r="R18" s="67">
        <v>15.57</v>
      </c>
      <c r="S18" s="66">
        <v>390</v>
      </c>
      <c r="T18" s="67">
        <v>48.21</v>
      </c>
      <c r="U18" s="66">
        <v>298.3</v>
      </c>
      <c r="V18" s="67">
        <v>51.65</v>
      </c>
      <c r="W18" s="66">
        <v>2878</v>
      </c>
      <c r="X18" s="67">
        <v>82.03</v>
      </c>
      <c r="Y18" s="66">
        <v>3176.3</v>
      </c>
      <c r="Z18" s="68">
        <v>133.68</v>
      </c>
    </row>
    <row r="19" spans="1:26" ht="13.5" x14ac:dyDescent="0.2">
      <c r="A19" s="53">
        <v>14</v>
      </c>
      <c r="B19" s="59" t="s">
        <v>27</v>
      </c>
      <c r="C19" s="66">
        <v>177</v>
      </c>
      <c r="D19" s="67">
        <v>13.31</v>
      </c>
      <c r="E19" s="66">
        <v>2696</v>
      </c>
      <c r="F19" s="67">
        <v>97.42</v>
      </c>
      <c r="G19" s="66">
        <v>2873</v>
      </c>
      <c r="H19" s="67">
        <v>110.73</v>
      </c>
      <c r="I19" s="66">
        <v>118</v>
      </c>
      <c r="J19" s="67">
        <v>70.36</v>
      </c>
      <c r="K19" s="66">
        <v>489</v>
      </c>
      <c r="L19" s="67">
        <v>59.06</v>
      </c>
      <c r="M19" s="66">
        <v>607</v>
      </c>
      <c r="N19" s="67">
        <v>129.41999999999999</v>
      </c>
      <c r="O19" s="66">
        <v>12</v>
      </c>
      <c r="P19" s="67">
        <v>7.5</v>
      </c>
      <c r="Q19" s="66">
        <v>33</v>
      </c>
      <c r="R19" s="67">
        <v>19.43</v>
      </c>
      <c r="S19" s="66">
        <v>45</v>
      </c>
      <c r="T19" s="67">
        <v>26.93</v>
      </c>
      <c r="U19" s="66">
        <v>307</v>
      </c>
      <c r="V19" s="67">
        <v>91.17</v>
      </c>
      <c r="W19" s="66">
        <v>3218</v>
      </c>
      <c r="X19" s="67">
        <v>175.91</v>
      </c>
      <c r="Y19" s="66">
        <v>3525</v>
      </c>
      <c r="Z19" s="68">
        <v>267.08</v>
      </c>
    </row>
    <row r="20" spans="1:26" ht="13.5" x14ac:dyDescent="0.2">
      <c r="A20" s="53">
        <v>15</v>
      </c>
      <c r="B20" s="59" t="s">
        <v>28</v>
      </c>
      <c r="C20" s="66">
        <v>54</v>
      </c>
      <c r="D20" s="67">
        <v>10.45</v>
      </c>
      <c r="E20" s="66">
        <v>819</v>
      </c>
      <c r="F20" s="67">
        <v>75.040000000000006</v>
      </c>
      <c r="G20" s="66">
        <v>873</v>
      </c>
      <c r="H20" s="67">
        <v>85.49</v>
      </c>
      <c r="I20" s="66">
        <v>96</v>
      </c>
      <c r="J20" s="67">
        <v>27.36</v>
      </c>
      <c r="K20" s="66">
        <v>257</v>
      </c>
      <c r="L20" s="67">
        <v>150.09</v>
      </c>
      <c r="M20" s="66">
        <v>353</v>
      </c>
      <c r="N20" s="67">
        <v>177.45</v>
      </c>
      <c r="O20" s="66">
        <v>3</v>
      </c>
      <c r="P20" s="67">
        <v>10.01</v>
      </c>
      <c r="Q20" s="66">
        <v>21</v>
      </c>
      <c r="R20" s="67">
        <v>55.61</v>
      </c>
      <c r="S20" s="66">
        <v>24</v>
      </c>
      <c r="T20" s="67">
        <v>65.62</v>
      </c>
      <c r="U20" s="66">
        <v>153</v>
      </c>
      <c r="V20" s="67">
        <v>47.82</v>
      </c>
      <c r="W20" s="66">
        <v>1097</v>
      </c>
      <c r="X20" s="67">
        <v>280.74</v>
      </c>
      <c r="Y20" s="66">
        <v>1250</v>
      </c>
      <c r="Z20" s="68">
        <v>328.56</v>
      </c>
    </row>
    <row r="21" spans="1:26" ht="13.5" x14ac:dyDescent="0.2">
      <c r="A21" s="53">
        <v>16</v>
      </c>
      <c r="B21" s="59" t="s">
        <v>29</v>
      </c>
      <c r="C21" s="66">
        <v>799</v>
      </c>
      <c r="D21" s="67">
        <v>50.759</v>
      </c>
      <c r="E21" s="66">
        <v>11461</v>
      </c>
      <c r="F21" s="67">
        <v>182.58</v>
      </c>
      <c r="G21" s="66">
        <v>12260</v>
      </c>
      <c r="H21" s="67">
        <v>233.339</v>
      </c>
      <c r="I21" s="66">
        <v>303</v>
      </c>
      <c r="J21" s="67">
        <v>518.78</v>
      </c>
      <c r="K21" s="66">
        <v>720</v>
      </c>
      <c r="L21" s="67">
        <v>543.62</v>
      </c>
      <c r="M21" s="66">
        <v>1023</v>
      </c>
      <c r="N21" s="67">
        <v>1062.4000000000001</v>
      </c>
      <c r="O21" s="66">
        <v>12</v>
      </c>
      <c r="P21" s="67">
        <v>136.13999999999999</v>
      </c>
      <c r="Q21" s="66">
        <v>26</v>
      </c>
      <c r="R21" s="67">
        <v>86.78</v>
      </c>
      <c r="S21" s="66">
        <v>38</v>
      </c>
      <c r="T21" s="67">
        <v>222.92</v>
      </c>
      <c r="U21" s="66">
        <v>1114</v>
      </c>
      <c r="V21" s="67">
        <v>705.68</v>
      </c>
      <c r="W21" s="66">
        <v>12207</v>
      </c>
      <c r="X21" s="67">
        <v>812.98</v>
      </c>
      <c r="Y21" s="66">
        <v>13321</v>
      </c>
      <c r="Z21" s="68">
        <v>1518.66</v>
      </c>
    </row>
    <row r="22" spans="1:26" ht="13.5" x14ac:dyDescent="0.2">
      <c r="A22" s="53">
        <v>17</v>
      </c>
      <c r="B22" s="59" t="s">
        <v>30</v>
      </c>
      <c r="C22" s="66">
        <v>0</v>
      </c>
      <c r="D22" s="67">
        <v>0</v>
      </c>
      <c r="E22" s="66">
        <v>0</v>
      </c>
      <c r="F22" s="67">
        <v>0</v>
      </c>
      <c r="G22" s="66">
        <v>0</v>
      </c>
      <c r="H22" s="67">
        <v>0</v>
      </c>
      <c r="I22" s="66">
        <v>62</v>
      </c>
      <c r="J22" s="67">
        <v>33.42</v>
      </c>
      <c r="K22" s="66">
        <v>3</v>
      </c>
      <c r="L22" s="67">
        <v>19.86</v>
      </c>
      <c r="M22" s="66">
        <v>65</v>
      </c>
      <c r="N22" s="67">
        <v>53.28</v>
      </c>
      <c r="O22" s="66">
        <v>0</v>
      </c>
      <c r="P22" s="67">
        <v>0</v>
      </c>
      <c r="Q22" s="66">
        <v>0</v>
      </c>
      <c r="R22" s="67">
        <v>0</v>
      </c>
      <c r="S22" s="66">
        <v>0</v>
      </c>
      <c r="T22" s="67">
        <v>0</v>
      </c>
      <c r="U22" s="66">
        <v>62</v>
      </c>
      <c r="V22" s="67">
        <v>33.42</v>
      </c>
      <c r="W22" s="66">
        <v>3</v>
      </c>
      <c r="X22" s="67">
        <v>19.86</v>
      </c>
      <c r="Y22" s="66">
        <v>65</v>
      </c>
      <c r="Z22" s="68">
        <v>53.28</v>
      </c>
    </row>
    <row r="23" spans="1:26" ht="13.5" x14ac:dyDescent="0.2">
      <c r="A23" s="53">
        <v>18</v>
      </c>
      <c r="B23" s="59" t="s">
        <v>31</v>
      </c>
      <c r="C23" s="66">
        <v>27</v>
      </c>
      <c r="D23" s="67">
        <v>1.92</v>
      </c>
      <c r="E23" s="66">
        <v>202</v>
      </c>
      <c r="F23" s="67">
        <v>3.43</v>
      </c>
      <c r="G23" s="66">
        <v>229</v>
      </c>
      <c r="H23" s="67">
        <v>5.35</v>
      </c>
      <c r="I23" s="66">
        <v>12</v>
      </c>
      <c r="J23" s="67">
        <v>3.13</v>
      </c>
      <c r="K23" s="66">
        <v>6</v>
      </c>
      <c r="L23" s="67">
        <v>0.65</v>
      </c>
      <c r="M23" s="66">
        <v>18</v>
      </c>
      <c r="N23" s="67">
        <v>3.78</v>
      </c>
      <c r="O23" s="66">
        <v>1</v>
      </c>
      <c r="P23" s="67">
        <v>48.25</v>
      </c>
      <c r="Q23" s="66">
        <v>0</v>
      </c>
      <c r="R23" s="67">
        <v>0</v>
      </c>
      <c r="S23" s="66">
        <v>1</v>
      </c>
      <c r="T23" s="67">
        <v>48.25</v>
      </c>
      <c r="U23" s="66">
        <v>40</v>
      </c>
      <c r="V23" s="67">
        <v>53.3</v>
      </c>
      <c r="W23" s="66">
        <v>208</v>
      </c>
      <c r="X23" s="67">
        <v>4.08</v>
      </c>
      <c r="Y23" s="66">
        <v>248</v>
      </c>
      <c r="Z23" s="68">
        <v>57.38</v>
      </c>
    </row>
    <row r="24" spans="1:26" ht="13.5" x14ac:dyDescent="0.2">
      <c r="A24" s="53">
        <v>19</v>
      </c>
      <c r="B24" s="59" t="s">
        <v>32</v>
      </c>
      <c r="C24" s="66">
        <v>2398</v>
      </c>
      <c r="D24" s="67">
        <v>1109.46</v>
      </c>
      <c r="E24" s="66">
        <v>23841</v>
      </c>
      <c r="F24" s="67">
        <v>614.04999999999995</v>
      </c>
      <c r="G24" s="66">
        <v>26239</v>
      </c>
      <c r="H24" s="67">
        <v>1723.51</v>
      </c>
      <c r="I24" s="66">
        <v>794</v>
      </c>
      <c r="J24" s="67">
        <v>1118.57</v>
      </c>
      <c r="K24" s="66">
        <v>1574</v>
      </c>
      <c r="L24" s="67">
        <v>1531.46</v>
      </c>
      <c r="M24" s="66">
        <v>2368</v>
      </c>
      <c r="N24" s="67">
        <v>2650.03</v>
      </c>
      <c r="O24" s="66">
        <v>28</v>
      </c>
      <c r="P24" s="67">
        <v>125.52</v>
      </c>
      <c r="Q24" s="66">
        <v>23</v>
      </c>
      <c r="R24" s="67">
        <v>42</v>
      </c>
      <c r="S24" s="66">
        <v>51</v>
      </c>
      <c r="T24" s="67">
        <v>167.52</v>
      </c>
      <c r="U24" s="66">
        <v>3220</v>
      </c>
      <c r="V24" s="67">
        <v>2353.5500000000002</v>
      </c>
      <c r="W24" s="66">
        <v>25438</v>
      </c>
      <c r="X24" s="67">
        <v>2187.5100000000002</v>
      </c>
      <c r="Y24" s="66">
        <v>28658</v>
      </c>
      <c r="Z24" s="68">
        <v>4541.0600000000004</v>
      </c>
    </row>
    <row r="25" spans="1:26" ht="13.5" x14ac:dyDescent="0.2">
      <c r="A25" s="53">
        <v>20</v>
      </c>
      <c r="B25" s="59" t="s">
        <v>33</v>
      </c>
      <c r="C25" s="66">
        <v>12</v>
      </c>
      <c r="D25" s="67">
        <v>1.48</v>
      </c>
      <c r="E25" s="66">
        <v>81</v>
      </c>
      <c r="F25" s="67">
        <v>7.11</v>
      </c>
      <c r="G25" s="66">
        <v>93</v>
      </c>
      <c r="H25" s="67">
        <v>8.59</v>
      </c>
      <c r="I25" s="66">
        <v>0</v>
      </c>
      <c r="J25" s="67">
        <v>0</v>
      </c>
      <c r="K25" s="66">
        <v>8</v>
      </c>
      <c r="L25" s="67">
        <v>0.49</v>
      </c>
      <c r="M25" s="66">
        <v>8</v>
      </c>
      <c r="N25" s="67">
        <v>0.49</v>
      </c>
      <c r="O25" s="66">
        <v>0</v>
      </c>
      <c r="P25" s="67">
        <v>0</v>
      </c>
      <c r="Q25" s="66">
        <v>0</v>
      </c>
      <c r="R25" s="67">
        <v>0</v>
      </c>
      <c r="S25" s="66">
        <v>0</v>
      </c>
      <c r="T25" s="67">
        <v>0</v>
      </c>
      <c r="U25" s="66">
        <v>12</v>
      </c>
      <c r="V25" s="67">
        <v>1.48</v>
      </c>
      <c r="W25" s="66">
        <v>89</v>
      </c>
      <c r="X25" s="67">
        <v>7.6</v>
      </c>
      <c r="Y25" s="66">
        <v>101</v>
      </c>
      <c r="Z25" s="68">
        <v>9.08</v>
      </c>
    </row>
    <row r="26" spans="1:26" ht="13.5" x14ac:dyDescent="0.2">
      <c r="A26" s="53">
        <v>21</v>
      </c>
      <c r="B26" s="59" t="s">
        <v>34</v>
      </c>
      <c r="C26" s="66">
        <v>7</v>
      </c>
      <c r="D26" s="67">
        <v>0.7</v>
      </c>
      <c r="E26" s="66">
        <v>0</v>
      </c>
      <c r="F26" s="67">
        <v>0</v>
      </c>
      <c r="G26" s="66">
        <v>7</v>
      </c>
      <c r="H26" s="67">
        <v>0.7</v>
      </c>
      <c r="I26" s="66">
        <v>1</v>
      </c>
      <c r="J26" s="67">
        <v>1.51</v>
      </c>
      <c r="K26" s="66">
        <v>1</v>
      </c>
      <c r="L26" s="67">
        <v>3</v>
      </c>
      <c r="M26" s="66">
        <v>2</v>
      </c>
      <c r="N26" s="67">
        <v>4.51</v>
      </c>
      <c r="O26" s="66">
        <v>0</v>
      </c>
      <c r="P26" s="67">
        <v>0</v>
      </c>
      <c r="Q26" s="66">
        <v>0</v>
      </c>
      <c r="R26" s="67">
        <v>0</v>
      </c>
      <c r="S26" s="66">
        <v>0</v>
      </c>
      <c r="T26" s="67">
        <v>0</v>
      </c>
      <c r="U26" s="66">
        <v>8</v>
      </c>
      <c r="V26" s="67">
        <v>2.21</v>
      </c>
      <c r="W26" s="66">
        <v>1</v>
      </c>
      <c r="X26" s="67">
        <v>3</v>
      </c>
      <c r="Y26" s="66">
        <v>9</v>
      </c>
      <c r="Z26" s="68">
        <v>5.21</v>
      </c>
    </row>
    <row r="27" spans="1:26" ht="13.5" x14ac:dyDescent="0.2">
      <c r="A27" s="53">
        <v>22</v>
      </c>
      <c r="B27" s="59" t="s">
        <v>35</v>
      </c>
      <c r="C27" s="66">
        <v>0</v>
      </c>
      <c r="D27" s="67">
        <v>0</v>
      </c>
      <c r="E27" s="66">
        <v>53</v>
      </c>
      <c r="F27" s="67">
        <v>1.79</v>
      </c>
      <c r="G27" s="66">
        <v>53</v>
      </c>
      <c r="H27" s="67">
        <v>1.79</v>
      </c>
      <c r="I27" s="66">
        <v>0</v>
      </c>
      <c r="J27" s="67">
        <v>0</v>
      </c>
      <c r="K27" s="66">
        <v>0</v>
      </c>
      <c r="L27" s="67">
        <v>0</v>
      </c>
      <c r="M27" s="66">
        <v>0</v>
      </c>
      <c r="N27" s="67">
        <v>0</v>
      </c>
      <c r="O27" s="66">
        <v>0</v>
      </c>
      <c r="P27" s="67">
        <v>0</v>
      </c>
      <c r="Q27" s="66">
        <v>0</v>
      </c>
      <c r="R27" s="67">
        <v>0</v>
      </c>
      <c r="S27" s="66">
        <v>0</v>
      </c>
      <c r="T27" s="67">
        <v>0</v>
      </c>
      <c r="U27" s="66">
        <v>0</v>
      </c>
      <c r="V27" s="67">
        <v>0</v>
      </c>
      <c r="W27" s="66">
        <v>53</v>
      </c>
      <c r="X27" s="67">
        <v>1.79</v>
      </c>
      <c r="Y27" s="66">
        <v>53</v>
      </c>
      <c r="Z27" s="68">
        <v>1.79</v>
      </c>
    </row>
    <row r="28" spans="1:26" ht="13.5" x14ac:dyDescent="0.2">
      <c r="A28" s="53">
        <v>23</v>
      </c>
      <c r="B28" s="59" t="s">
        <v>36</v>
      </c>
      <c r="C28" s="66">
        <v>106</v>
      </c>
      <c r="D28" s="67">
        <v>3.57</v>
      </c>
      <c r="E28" s="66">
        <v>824</v>
      </c>
      <c r="F28" s="67">
        <v>28.64</v>
      </c>
      <c r="G28" s="66">
        <v>930</v>
      </c>
      <c r="H28" s="67">
        <v>32.21</v>
      </c>
      <c r="I28" s="66">
        <v>23</v>
      </c>
      <c r="J28" s="67">
        <v>5.53</v>
      </c>
      <c r="K28" s="66">
        <v>1157</v>
      </c>
      <c r="L28" s="67">
        <v>37.659999999999997</v>
      </c>
      <c r="M28" s="66">
        <v>1180</v>
      </c>
      <c r="N28" s="67">
        <v>43.19</v>
      </c>
      <c r="O28" s="66">
        <v>1</v>
      </c>
      <c r="P28" s="67">
        <v>14.27</v>
      </c>
      <c r="Q28" s="66">
        <v>0</v>
      </c>
      <c r="R28" s="67">
        <v>0</v>
      </c>
      <c r="S28" s="66">
        <v>1</v>
      </c>
      <c r="T28" s="67">
        <v>14.27</v>
      </c>
      <c r="U28" s="66">
        <v>130</v>
      </c>
      <c r="V28" s="67">
        <v>23.37</v>
      </c>
      <c r="W28" s="66">
        <v>1981</v>
      </c>
      <c r="X28" s="67">
        <v>48.2</v>
      </c>
      <c r="Y28" s="66">
        <v>2111</v>
      </c>
      <c r="Z28" s="68">
        <v>71.569999999999993</v>
      </c>
    </row>
    <row r="29" spans="1:26" ht="13.5" x14ac:dyDescent="0.2">
      <c r="A29" s="53">
        <v>24</v>
      </c>
      <c r="B29" s="59" t="s">
        <v>37</v>
      </c>
      <c r="C29" s="66">
        <v>140</v>
      </c>
      <c r="D29" s="67">
        <v>150.85</v>
      </c>
      <c r="E29" s="66">
        <v>3050</v>
      </c>
      <c r="F29" s="67">
        <v>124.77</v>
      </c>
      <c r="G29" s="66">
        <v>3190</v>
      </c>
      <c r="H29" s="67">
        <v>275.62</v>
      </c>
      <c r="I29" s="66">
        <v>0</v>
      </c>
      <c r="J29" s="67">
        <v>0</v>
      </c>
      <c r="K29" s="66">
        <v>2974</v>
      </c>
      <c r="L29" s="67">
        <v>164.55</v>
      </c>
      <c r="M29" s="66">
        <v>2974</v>
      </c>
      <c r="N29" s="67">
        <v>164.55</v>
      </c>
      <c r="O29" s="66">
        <v>1</v>
      </c>
      <c r="P29" s="67">
        <v>47.66</v>
      </c>
      <c r="Q29" s="66">
        <v>2</v>
      </c>
      <c r="R29" s="67">
        <v>2.8</v>
      </c>
      <c r="S29" s="66">
        <v>3</v>
      </c>
      <c r="T29" s="67">
        <v>50.46</v>
      </c>
      <c r="U29" s="66">
        <v>141</v>
      </c>
      <c r="V29" s="67">
        <v>198.51</v>
      </c>
      <c r="W29" s="66">
        <v>6026</v>
      </c>
      <c r="X29" s="67">
        <v>292.12</v>
      </c>
      <c r="Y29" s="66">
        <v>6167</v>
      </c>
      <c r="Z29" s="68">
        <v>490.63</v>
      </c>
    </row>
    <row r="30" spans="1:26" ht="13.5" x14ac:dyDescent="0.2">
      <c r="A30" s="53">
        <v>25</v>
      </c>
      <c r="B30" s="59" t="s">
        <v>38</v>
      </c>
      <c r="C30" s="66">
        <v>266</v>
      </c>
      <c r="D30" s="67">
        <v>9.6199999999999992</v>
      </c>
      <c r="E30" s="66">
        <v>7906</v>
      </c>
      <c r="F30" s="67">
        <v>159.66</v>
      </c>
      <c r="G30" s="66">
        <v>8172</v>
      </c>
      <c r="H30" s="67">
        <v>169.28</v>
      </c>
      <c r="I30" s="66">
        <v>145</v>
      </c>
      <c r="J30" s="67">
        <v>122.05</v>
      </c>
      <c r="K30" s="66">
        <v>392</v>
      </c>
      <c r="L30" s="67">
        <v>281.55</v>
      </c>
      <c r="M30" s="66">
        <v>537</v>
      </c>
      <c r="N30" s="67">
        <v>403.6</v>
      </c>
      <c r="O30" s="66">
        <v>46</v>
      </c>
      <c r="P30" s="67">
        <v>282.83999999999997</v>
      </c>
      <c r="Q30" s="66">
        <v>0</v>
      </c>
      <c r="R30" s="67">
        <v>0</v>
      </c>
      <c r="S30" s="66">
        <v>46</v>
      </c>
      <c r="T30" s="67">
        <v>282.83999999999997</v>
      </c>
      <c r="U30" s="66">
        <v>93</v>
      </c>
      <c r="V30" s="67">
        <v>558.52</v>
      </c>
      <c r="W30" s="66">
        <v>0</v>
      </c>
      <c r="X30" s="67">
        <v>0</v>
      </c>
      <c r="Y30" s="66">
        <v>93</v>
      </c>
      <c r="Z30" s="68">
        <v>558.52</v>
      </c>
    </row>
    <row r="31" spans="1:26" ht="13.5" x14ac:dyDescent="0.2">
      <c r="A31" s="53">
        <v>26</v>
      </c>
      <c r="B31" s="59" t="s">
        <v>39</v>
      </c>
      <c r="C31" s="66">
        <v>261</v>
      </c>
      <c r="D31" s="67">
        <v>17.059999999999999</v>
      </c>
      <c r="E31" s="66">
        <v>826</v>
      </c>
      <c r="F31" s="67">
        <v>30.53</v>
      </c>
      <c r="G31" s="66">
        <v>1087</v>
      </c>
      <c r="H31" s="67">
        <v>47.59</v>
      </c>
      <c r="I31" s="66">
        <v>98</v>
      </c>
      <c r="J31" s="67">
        <v>42.54</v>
      </c>
      <c r="K31" s="66">
        <v>398</v>
      </c>
      <c r="L31" s="67">
        <v>18.510000000000002</v>
      </c>
      <c r="M31" s="66">
        <v>496</v>
      </c>
      <c r="N31" s="67">
        <v>61.05</v>
      </c>
      <c r="O31" s="66">
        <v>1</v>
      </c>
      <c r="P31" s="67">
        <v>5.63</v>
      </c>
      <c r="Q31" s="66">
        <v>3</v>
      </c>
      <c r="R31" s="67">
        <v>3.3</v>
      </c>
      <c r="S31" s="66">
        <v>4</v>
      </c>
      <c r="T31" s="67">
        <v>8.93</v>
      </c>
      <c r="U31" s="66">
        <v>360</v>
      </c>
      <c r="V31" s="67">
        <v>65.23</v>
      </c>
      <c r="W31" s="66">
        <v>1227</v>
      </c>
      <c r="X31" s="67">
        <v>52.34</v>
      </c>
      <c r="Y31" s="66">
        <v>1587</v>
      </c>
      <c r="Z31" s="68">
        <v>117.57</v>
      </c>
    </row>
    <row r="32" spans="1:26" ht="13.5" x14ac:dyDescent="0.2">
      <c r="A32" s="53">
        <v>27</v>
      </c>
      <c r="B32" s="59" t="s">
        <v>40</v>
      </c>
      <c r="C32" s="66">
        <v>99</v>
      </c>
      <c r="D32" s="67">
        <v>7.65</v>
      </c>
      <c r="E32" s="66">
        <v>2229</v>
      </c>
      <c r="F32" s="67">
        <v>57.25</v>
      </c>
      <c r="G32" s="66">
        <v>2328</v>
      </c>
      <c r="H32" s="67">
        <v>64.900000000000006</v>
      </c>
      <c r="I32" s="66">
        <v>40</v>
      </c>
      <c r="J32" s="67">
        <v>8.8000000000000007</v>
      </c>
      <c r="K32" s="66">
        <v>186</v>
      </c>
      <c r="L32" s="67">
        <v>28.82</v>
      </c>
      <c r="M32" s="66">
        <v>226</v>
      </c>
      <c r="N32" s="67">
        <v>37.619999999999997</v>
      </c>
      <c r="O32" s="66">
        <v>1</v>
      </c>
      <c r="P32" s="67">
        <v>0.03</v>
      </c>
      <c r="Q32" s="66">
        <v>11</v>
      </c>
      <c r="R32" s="67">
        <v>1.64</v>
      </c>
      <c r="S32" s="66">
        <v>12</v>
      </c>
      <c r="T32" s="67">
        <v>1.67</v>
      </c>
      <c r="U32" s="66">
        <v>140</v>
      </c>
      <c r="V32" s="67">
        <v>16.48</v>
      </c>
      <c r="W32" s="66">
        <v>2426</v>
      </c>
      <c r="X32" s="67">
        <v>87.71</v>
      </c>
      <c r="Y32" s="66">
        <v>2566</v>
      </c>
      <c r="Z32" s="68">
        <v>104.19</v>
      </c>
    </row>
    <row r="33" spans="1:256" s="9" customFormat="1" ht="13.5" x14ac:dyDescent="0.2">
      <c r="B33" s="6" t="s">
        <v>41</v>
      </c>
      <c r="C33" s="7">
        <f>SUM(C6:C32)</f>
        <v>9904.2999999999993</v>
      </c>
      <c r="D33" s="8">
        <f>SUM(D6:D32)</f>
        <v>2125.5029999999997</v>
      </c>
      <c r="E33" s="7">
        <f>SUM(E6:E32)</f>
        <v>105521</v>
      </c>
      <c r="F33" s="8">
        <f>SUM(F6:F32)</f>
        <v>3254.8959999999997</v>
      </c>
      <c r="G33" s="7">
        <f>C33+E33</f>
        <v>115425.3</v>
      </c>
      <c r="H33" s="8">
        <f>D33+F33</f>
        <v>5380.3989999999994</v>
      </c>
      <c r="I33" s="7">
        <f>SUM(I6:I32)</f>
        <v>3617</v>
      </c>
      <c r="J33" s="8">
        <f>SUM(J6:J32)</f>
        <v>3521.8790000000004</v>
      </c>
      <c r="K33" s="7">
        <f>SUM(K6:K32)</f>
        <v>12318</v>
      </c>
      <c r="L33" s="8">
        <f>SUM(L6:L32)</f>
        <v>4099.0259999999998</v>
      </c>
      <c r="M33" s="7">
        <f>I33+K33</f>
        <v>15935</v>
      </c>
      <c r="N33" s="8">
        <f>J33+L33</f>
        <v>7620.9050000000007</v>
      </c>
      <c r="O33" s="7">
        <f>SUM(O6:O32)</f>
        <v>445</v>
      </c>
      <c r="P33" s="8">
        <f>SUM(P6:P32)</f>
        <v>1261.8699999999999</v>
      </c>
      <c r="Q33" s="7">
        <f>SUM(Q6:Q32)</f>
        <v>366</v>
      </c>
      <c r="R33" s="8">
        <f>SUM(R6:R32)</f>
        <v>565.39309999999989</v>
      </c>
      <c r="S33" s="7">
        <f>O33+Q33</f>
        <v>811</v>
      </c>
      <c r="T33" s="8">
        <f>P33+R33</f>
        <v>1827.2630999999997</v>
      </c>
      <c r="U33" s="7">
        <f>C33+I33+O33</f>
        <v>13966.3</v>
      </c>
      <c r="V33" s="8">
        <f>D33+J33+P33</f>
        <v>6909.2519999999995</v>
      </c>
      <c r="W33" s="7">
        <f>E33+K33+Q33</f>
        <v>118205</v>
      </c>
      <c r="X33" s="8">
        <f>F33+L33+R33</f>
        <v>7919.3150999999998</v>
      </c>
      <c r="Y33" s="7">
        <f>U33+W33</f>
        <v>132171.29999999999</v>
      </c>
      <c r="Z33" s="36">
        <f>V33+X33</f>
        <v>14828.5671</v>
      </c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3.5" x14ac:dyDescent="0.2">
      <c r="A34" s="53">
        <v>28</v>
      </c>
      <c r="B34" s="59" t="s">
        <v>42</v>
      </c>
      <c r="C34" s="66">
        <v>108</v>
      </c>
      <c r="D34" s="67">
        <v>24.303999999999998</v>
      </c>
      <c r="E34" s="66">
        <v>1227</v>
      </c>
      <c r="F34" s="67">
        <v>256.61200000000002</v>
      </c>
      <c r="G34" s="66">
        <v>1335</v>
      </c>
      <c r="H34" s="67">
        <v>280.916</v>
      </c>
      <c r="I34" s="66">
        <v>188</v>
      </c>
      <c r="J34" s="67">
        <v>207.86</v>
      </c>
      <c r="K34" s="66">
        <v>895</v>
      </c>
      <c r="L34" s="67">
        <v>375.262</v>
      </c>
      <c r="M34" s="66">
        <v>1083</v>
      </c>
      <c r="N34" s="67">
        <v>583.12199999999996</v>
      </c>
      <c r="O34" s="66">
        <v>13</v>
      </c>
      <c r="P34" s="67">
        <v>39.68</v>
      </c>
      <c r="Q34" s="66">
        <v>75</v>
      </c>
      <c r="R34" s="67">
        <v>98.91</v>
      </c>
      <c r="S34" s="66">
        <v>88</v>
      </c>
      <c r="T34" s="67">
        <v>138.59</v>
      </c>
      <c r="U34" s="66">
        <v>160</v>
      </c>
      <c r="V34" s="67">
        <v>375.9</v>
      </c>
      <c r="W34" s="66">
        <v>460</v>
      </c>
      <c r="X34" s="67">
        <v>561.08000000000004</v>
      </c>
      <c r="Y34" s="66">
        <v>620</v>
      </c>
      <c r="Z34" s="68">
        <v>936.98</v>
      </c>
    </row>
    <row r="35" spans="1:256" s="2" customFormat="1" ht="13.5" x14ac:dyDescent="0.2">
      <c r="A35" s="53">
        <v>29</v>
      </c>
      <c r="B35" s="59" t="s">
        <v>43</v>
      </c>
      <c r="C35" s="66">
        <v>32154</v>
      </c>
      <c r="D35" s="67">
        <v>68</v>
      </c>
      <c r="E35" s="66">
        <v>0</v>
      </c>
      <c r="F35" s="67">
        <v>0</v>
      </c>
      <c r="G35" s="66">
        <v>32154</v>
      </c>
      <c r="H35" s="67">
        <v>68</v>
      </c>
      <c r="I35" s="66">
        <v>0</v>
      </c>
      <c r="J35" s="67">
        <v>0</v>
      </c>
      <c r="K35" s="66">
        <v>0</v>
      </c>
      <c r="L35" s="67">
        <v>0</v>
      </c>
      <c r="M35" s="66">
        <v>0</v>
      </c>
      <c r="N35" s="67">
        <v>0</v>
      </c>
      <c r="O35" s="66">
        <v>0</v>
      </c>
      <c r="P35" s="67">
        <v>0</v>
      </c>
      <c r="Q35" s="66">
        <v>0</v>
      </c>
      <c r="R35" s="67">
        <v>0</v>
      </c>
      <c r="S35" s="66">
        <v>0</v>
      </c>
      <c r="T35" s="67">
        <v>0</v>
      </c>
      <c r="U35" s="66">
        <v>32154</v>
      </c>
      <c r="V35" s="67">
        <v>68</v>
      </c>
      <c r="W35" s="66">
        <v>0</v>
      </c>
      <c r="X35" s="67">
        <v>0</v>
      </c>
      <c r="Y35" s="66">
        <v>32154</v>
      </c>
      <c r="Z35" s="68">
        <v>68</v>
      </c>
    </row>
    <row r="36" spans="1:256" ht="13.5" x14ac:dyDescent="0.2">
      <c r="A36" s="53">
        <v>30</v>
      </c>
      <c r="B36" s="59" t="s">
        <v>44</v>
      </c>
      <c r="C36" s="66">
        <v>20</v>
      </c>
      <c r="D36" s="67">
        <v>13.6238153</v>
      </c>
      <c r="E36" s="66">
        <v>0</v>
      </c>
      <c r="F36" s="67">
        <v>0</v>
      </c>
      <c r="G36" s="66">
        <v>20</v>
      </c>
      <c r="H36" s="67">
        <v>13.6238153</v>
      </c>
      <c r="I36" s="66">
        <v>0</v>
      </c>
      <c r="J36" s="67">
        <v>0</v>
      </c>
      <c r="K36" s="66">
        <v>0</v>
      </c>
      <c r="L36" s="67">
        <v>0</v>
      </c>
      <c r="M36" s="66">
        <v>0</v>
      </c>
      <c r="N36" s="67">
        <v>0</v>
      </c>
      <c r="O36" s="66">
        <v>0</v>
      </c>
      <c r="P36" s="67">
        <v>0</v>
      </c>
      <c r="Q36" s="66">
        <v>0</v>
      </c>
      <c r="R36" s="67">
        <v>0</v>
      </c>
      <c r="S36" s="66">
        <v>0</v>
      </c>
      <c r="T36" s="67">
        <v>0</v>
      </c>
      <c r="U36" s="66">
        <v>20</v>
      </c>
      <c r="V36" s="67">
        <v>13.62</v>
      </c>
      <c r="W36" s="66">
        <v>0</v>
      </c>
      <c r="X36" s="67">
        <v>0</v>
      </c>
      <c r="Y36" s="66">
        <v>20</v>
      </c>
      <c r="Z36" s="68">
        <v>13.62</v>
      </c>
    </row>
    <row r="37" spans="1:256" ht="13.5" x14ac:dyDescent="0.2">
      <c r="A37" s="53">
        <v>31</v>
      </c>
      <c r="B37" s="59" t="s">
        <v>45</v>
      </c>
      <c r="C37" s="66">
        <v>9</v>
      </c>
      <c r="D37" s="67">
        <v>0.81</v>
      </c>
      <c r="E37" s="66">
        <v>56</v>
      </c>
      <c r="F37" s="67">
        <v>6.22</v>
      </c>
      <c r="G37" s="66">
        <v>65</v>
      </c>
      <c r="H37" s="67">
        <v>7.03</v>
      </c>
      <c r="I37" s="66">
        <v>23</v>
      </c>
      <c r="J37" s="67">
        <v>5.59</v>
      </c>
      <c r="K37" s="66">
        <v>1</v>
      </c>
      <c r="L37" s="67">
        <v>14</v>
      </c>
      <c r="M37" s="66">
        <v>24</v>
      </c>
      <c r="N37" s="67">
        <v>19.59</v>
      </c>
      <c r="O37" s="66">
        <v>6</v>
      </c>
      <c r="P37" s="67">
        <v>1.36</v>
      </c>
      <c r="Q37" s="66">
        <v>0</v>
      </c>
      <c r="R37" s="67">
        <v>0</v>
      </c>
      <c r="S37" s="66">
        <v>6</v>
      </c>
      <c r="T37" s="67">
        <v>1.36</v>
      </c>
      <c r="U37" s="66">
        <v>38</v>
      </c>
      <c r="V37" s="67">
        <v>7.76</v>
      </c>
      <c r="W37" s="66">
        <v>57</v>
      </c>
      <c r="X37" s="67">
        <v>20.22</v>
      </c>
      <c r="Y37" s="66">
        <v>95</v>
      </c>
      <c r="Z37" s="68">
        <v>27.98</v>
      </c>
    </row>
    <row r="38" spans="1:256" ht="13.5" x14ac:dyDescent="0.2">
      <c r="A38" s="53">
        <v>32</v>
      </c>
      <c r="B38" s="59" t="s">
        <v>46</v>
      </c>
      <c r="C38" s="66">
        <v>1</v>
      </c>
      <c r="D38" s="67">
        <v>0.13</v>
      </c>
      <c r="E38" s="66">
        <v>25</v>
      </c>
      <c r="F38" s="67">
        <v>3.04</v>
      </c>
      <c r="G38" s="66">
        <v>26</v>
      </c>
      <c r="H38" s="67">
        <v>3.17</v>
      </c>
      <c r="I38" s="66">
        <v>10</v>
      </c>
      <c r="J38" s="67">
        <v>3</v>
      </c>
      <c r="K38" s="66">
        <v>14</v>
      </c>
      <c r="L38" s="67">
        <v>3.56</v>
      </c>
      <c r="M38" s="66">
        <v>24</v>
      </c>
      <c r="N38" s="67">
        <v>6.56</v>
      </c>
      <c r="O38" s="66">
        <v>1</v>
      </c>
      <c r="P38" s="67">
        <v>0</v>
      </c>
      <c r="Q38" s="66">
        <v>0</v>
      </c>
      <c r="R38" s="67">
        <v>0</v>
      </c>
      <c r="S38" s="66">
        <v>1</v>
      </c>
      <c r="T38" s="67">
        <v>0</v>
      </c>
      <c r="U38" s="66">
        <v>12</v>
      </c>
      <c r="V38" s="67">
        <v>3.13</v>
      </c>
      <c r="W38" s="66">
        <v>39</v>
      </c>
      <c r="X38" s="67">
        <v>6.6</v>
      </c>
      <c r="Y38" s="66">
        <v>51</v>
      </c>
      <c r="Z38" s="68">
        <v>9.73</v>
      </c>
    </row>
    <row r="39" spans="1:256" ht="13.5" x14ac:dyDescent="0.2">
      <c r="A39" s="53">
        <v>33</v>
      </c>
      <c r="B39" s="59" t="s">
        <v>47</v>
      </c>
      <c r="C39" s="66">
        <v>2964</v>
      </c>
      <c r="D39" s="67">
        <v>34.29</v>
      </c>
      <c r="E39" s="66">
        <v>46856</v>
      </c>
      <c r="F39" s="67">
        <v>231.06</v>
      </c>
      <c r="G39" s="66">
        <v>49820</v>
      </c>
      <c r="H39" s="67">
        <v>265.35000000000002</v>
      </c>
      <c r="I39" s="66">
        <v>262</v>
      </c>
      <c r="J39" s="67">
        <v>137.72</v>
      </c>
      <c r="K39" s="66">
        <v>4230</v>
      </c>
      <c r="L39" s="67">
        <v>374.39</v>
      </c>
      <c r="M39" s="66">
        <v>4492</v>
      </c>
      <c r="N39" s="67">
        <v>512.11</v>
      </c>
      <c r="O39" s="66">
        <v>73</v>
      </c>
      <c r="P39" s="67">
        <v>31.83</v>
      </c>
      <c r="Q39" s="66">
        <v>807</v>
      </c>
      <c r="R39" s="67">
        <v>103.83</v>
      </c>
      <c r="S39" s="66">
        <v>880</v>
      </c>
      <c r="T39" s="67">
        <v>135.66</v>
      </c>
      <c r="U39" s="66">
        <v>508</v>
      </c>
      <c r="V39" s="67">
        <v>159.15</v>
      </c>
      <c r="W39" s="66">
        <v>3228</v>
      </c>
      <c r="X39" s="67">
        <v>310.08999999999997</v>
      </c>
      <c r="Y39" s="66">
        <v>3736</v>
      </c>
      <c r="Z39" s="68">
        <v>469.24</v>
      </c>
    </row>
    <row r="40" spans="1:256" ht="13.5" x14ac:dyDescent="0.2">
      <c r="A40" s="53">
        <v>34</v>
      </c>
      <c r="B40" s="59" t="s">
        <v>48</v>
      </c>
      <c r="C40" s="66">
        <v>0</v>
      </c>
      <c r="D40" s="67">
        <v>0</v>
      </c>
      <c r="E40" s="66">
        <v>0</v>
      </c>
      <c r="F40" s="67">
        <v>0</v>
      </c>
      <c r="G40" s="66">
        <v>0</v>
      </c>
      <c r="H40" s="67">
        <v>0</v>
      </c>
      <c r="I40" s="66">
        <v>0</v>
      </c>
      <c r="J40" s="67">
        <v>0</v>
      </c>
      <c r="K40" s="66">
        <v>0</v>
      </c>
      <c r="L40" s="67">
        <v>0</v>
      </c>
      <c r="M40" s="66">
        <v>0</v>
      </c>
      <c r="N40" s="67">
        <v>0</v>
      </c>
      <c r="O40" s="66">
        <v>0</v>
      </c>
      <c r="P40" s="67">
        <v>0</v>
      </c>
      <c r="Q40" s="66">
        <v>0</v>
      </c>
      <c r="R40" s="67">
        <v>0</v>
      </c>
      <c r="S40" s="66">
        <v>0</v>
      </c>
      <c r="T40" s="67">
        <v>0</v>
      </c>
      <c r="U40" s="66">
        <v>0</v>
      </c>
      <c r="V40" s="67">
        <v>0</v>
      </c>
      <c r="W40" s="66">
        <v>0</v>
      </c>
      <c r="X40" s="67">
        <v>0</v>
      </c>
      <c r="Y40" s="66">
        <v>0</v>
      </c>
      <c r="Z40" s="68">
        <v>0</v>
      </c>
    </row>
    <row r="41" spans="1:256" ht="13.5" x14ac:dyDescent="0.2">
      <c r="A41" s="53">
        <v>35</v>
      </c>
      <c r="B41" s="59" t="s">
        <v>49</v>
      </c>
      <c r="C41" s="66">
        <v>69</v>
      </c>
      <c r="D41" s="67">
        <v>32.9</v>
      </c>
      <c r="E41" s="66">
        <v>1973</v>
      </c>
      <c r="F41" s="67">
        <v>160.94</v>
      </c>
      <c r="G41" s="66">
        <v>2042</v>
      </c>
      <c r="H41" s="67">
        <v>193.84</v>
      </c>
      <c r="I41" s="66">
        <v>75</v>
      </c>
      <c r="J41" s="67">
        <v>44.32</v>
      </c>
      <c r="K41" s="66">
        <v>1506</v>
      </c>
      <c r="L41" s="67">
        <v>247.25</v>
      </c>
      <c r="M41" s="66">
        <v>1581</v>
      </c>
      <c r="N41" s="67">
        <v>291.57</v>
      </c>
      <c r="O41" s="66">
        <v>8</v>
      </c>
      <c r="P41" s="67">
        <v>6.99</v>
      </c>
      <c r="Q41" s="66">
        <v>18</v>
      </c>
      <c r="R41" s="67">
        <v>24.31</v>
      </c>
      <c r="S41" s="66">
        <v>26</v>
      </c>
      <c r="T41" s="67">
        <v>31.3</v>
      </c>
      <c r="U41" s="66">
        <v>31</v>
      </c>
      <c r="V41" s="67">
        <v>48.58</v>
      </c>
      <c r="W41" s="66">
        <v>64</v>
      </c>
      <c r="X41" s="67">
        <v>93.3</v>
      </c>
      <c r="Y41" s="66">
        <v>95</v>
      </c>
      <c r="Z41" s="68">
        <v>141.88</v>
      </c>
    </row>
    <row r="42" spans="1:256" ht="13.5" x14ac:dyDescent="0.2">
      <c r="A42" s="53">
        <v>36</v>
      </c>
      <c r="B42" s="59" t="s">
        <v>50</v>
      </c>
      <c r="C42" s="66">
        <v>1</v>
      </c>
      <c r="D42" s="67">
        <v>1.97</v>
      </c>
      <c r="E42" s="66">
        <v>8491</v>
      </c>
      <c r="F42" s="67">
        <v>63.59</v>
      </c>
      <c r="G42" s="66">
        <v>8492</v>
      </c>
      <c r="H42" s="67">
        <v>65.56</v>
      </c>
      <c r="I42" s="66">
        <v>2</v>
      </c>
      <c r="J42" s="67">
        <v>6.68</v>
      </c>
      <c r="K42" s="66">
        <v>3991</v>
      </c>
      <c r="L42" s="67">
        <v>1498.81</v>
      </c>
      <c r="M42" s="66">
        <v>3993</v>
      </c>
      <c r="N42" s="67">
        <v>1505.49</v>
      </c>
      <c r="O42" s="66">
        <v>1</v>
      </c>
      <c r="P42" s="67">
        <v>0.44</v>
      </c>
      <c r="Q42" s="66">
        <v>0</v>
      </c>
      <c r="R42" s="67">
        <v>0</v>
      </c>
      <c r="S42" s="66">
        <v>1</v>
      </c>
      <c r="T42" s="67">
        <v>0.44</v>
      </c>
      <c r="U42" s="66">
        <v>4</v>
      </c>
      <c r="V42" s="67">
        <v>9.09</v>
      </c>
      <c r="W42" s="66">
        <v>12482</v>
      </c>
      <c r="X42" s="67">
        <v>1562.4</v>
      </c>
      <c r="Y42" s="66">
        <v>12486</v>
      </c>
      <c r="Z42" s="68">
        <v>1571.49</v>
      </c>
    </row>
    <row r="43" spans="1:256" ht="13.5" x14ac:dyDescent="0.2">
      <c r="A43" s="53">
        <v>37</v>
      </c>
      <c r="B43" s="59" t="s">
        <v>51</v>
      </c>
      <c r="C43" s="66">
        <v>2</v>
      </c>
      <c r="D43" s="67">
        <v>1.37</v>
      </c>
      <c r="E43" s="66">
        <v>8</v>
      </c>
      <c r="F43" s="67">
        <v>0.62</v>
      </c>
      <c r="G43" s="66">
        <v>10</v>
      </c>
      <c r="H43" s="67">
        <v>1.99</v>
      </c>
      <c r="I43" s="66">
        <v>3</v>
      </c>
      <c r="J43" s="67">
        <v>1.1399999999999999</v>
      </c>
      <c r="K43" s="66">
        <v>6</v>
      </c>
      <c r="L43" s="67">
        <v>0.65</v>
      </c>
      <c r="M43" s="66">
        <v>9</v>
      </c>
      <c r="N43" s="67">
        <v>1.79</v>
      </c>
      <c r="O43" s="66">
        <v>0</v>
      </c>
      <c r="P43" s="67">
        <v>0</v>
      </c>
      <c r="Q43" s="66">
        <v>0</v>
      </c>
      <c r="R43" s="67">
        <v>0</v>
      </c>
      <c r="S43" s="66">
        <v>0</v>
      </c>
      <c r="T43" s="67">
        <v>0</v>
      </c>
      <c r="U43" s="66">
        <v>0</v>
      </c>
      <c r="V43" s="67">
        <v>0</v>
      </c>
      <c r="W43" s="66">
        <v>0</v>
      </c>
      <c r="X43" s="67">
        <v>0</v>
      </c>
      <c r="Y43" s="66">
        <v>0</v>
      </c>
      <c r="Z43" s="68">
        <v>0</v>
      </c>
    </row>
    <row r="44" spans="1:256" ht="13.5" x14ac:dyDescent="0.2">
      <c r="A44" s="53">
        <v>38</v>
      </c>
      <c r="B44" s="59" t="s">
        <v>52</v>
      </c>
      <c r="C44" s="66">
        <v>30</v>
      </c>
      <c r="D44" s="67">
        <v>2.44</v>
      </c>
      <c r="E44" s="66">
        <v>50</v>
      </c>
      <c r="F44" s="67">
        <v>5.78</v>
      </c>
      <c r="G44" s="66">
        <v>80</v>
      </c>
      <c r="H44" s="67">
        <v>8.2200000000000006</v>
      </c>
      <c r="I44" s="66">
        <v>110</v>
      </c>
      <c r="J44" s="67">
        <v>23.58</v>
      </c>
      <c r="K44" s="66">
        <v>160</v>
      </c>
      <c r="L44" s="67">
        <v>46.95</v>
      </c>
      <c r="M44" s="66">
        <v>270</v>
      </c>
      <c r="N44" s="67">
        <v>70.53</v>
      </c>
      <c r="O44" s="66">
        <v>33</v>
      </c>
      <c r="P44" s="67">
        <v>7.82</v>
      </c>
      <c r="Q44" s="66">
        <v>57</v>
      </c>
      <c r="R44" s="67">
        <v>28.75</v>
      </c>
      <c r="S44" s="66">
        <v>90</v>
      </c>
      <c r="T44" s="67">
        <v>36.57</v>
      </c>
      <c r="U44" s="66">
        <v>66</v>
      </c>
      <c r="V44" s="67">
        <v>15.64</v>
      </c>
      <c r="W44" s="66">
        <v>114</v>
      </c>
      <c r="X44" s="67">
        <v>57.5</v>
      </c>
      <c r="Y44" s="66">
        <v>180</v>
      </c>
      <c r="Z44" s="68">
        <v>73.14</v>
      </c>
    </row>
    <row r="45" spans="1:256" ht="13.5" x14ac:dyDescent="0.2">
      <c r="A45" s="53">
        <v>39</v>
      </c>
      <c r="B45" s="59" t="s">
        <v>53</v>
      </c>
      <c r="C45" s="66">
        <v>0</v>
      </c>
      <c r="D45" s="67">
        <v>0</v>
      </c>
      <c r="E45" s="66">
        <v>0</v>
      </c>
      <c r="F45" s="67">
        <v>0</v>
      </c>
      <c r="G45" s="66">
        <v>0</v>
      </c>
      <c r="H45" s="67">
        <v>0</v>
      </c>
      <c r="I45" s="66">
        <v>2</v>
      </c>
      <c r="J45" s="67">
        <v>0.37</v>
      </c>
      <c r="K45" s="66">
        <v>0</v>
      </c>
      <c r="L45" s="67">
        <v>0</v>
      </c>
      <c r="M45" s="66">
        <v>2</v>
      </c>
      <c r="N45" s="67">
        <v>0.37</v>
      </c>
      <c r="O45" s="66">
        <v>0</v>
      </c>
      <c r="P45" s="67">
        <v>0</v>
      </c>
      <c r="Q45" s="66">
        <v>0</v>
      </c>
      <c r="R45" s="67">
        <v>0</v>
      </c>
      <c r="S45" s="66">
        <v>0</v>
      </c>
      <c r="T45" s="67">
        <v>0</v>
      </c>
      <c r="U45" s="66">
        <v>2</v>
      </c>
      <c r="V45" s="67">
        <v>0.37</v>
      </c>
      <c r="W45" s="66">
        <v>0</v>
      </c>
      <c r="X45" s="67">
        <v>0</v>
      </c>
      <c r="Y45" s="66">
        <v>2</v>
      </c>
      <c r="Z45" s="68">
        <v>0.37</v>
      </c>
    </row>
    <row r="46" spans="1:256" ht="13.5" x14ac:dyDescent="0.2">
      <c r="A46" s="53">
        <v>40</v>
      </c>
      <c r="B46" s="59" t="s">
        <v>54</v>
      </c>
      <c r="C46" s="66">
        <v>0</v>
      </c>
      <c r="D46" s="67">
        <v>0</v>
      </c>
      <c r="E46" s="66">
        <v>0</v>
      </c>
      <c r="F46" s="67">
        <v>0</v>
      </c>
      <c r="G46" s="66">
        <v>0</v>
      </c>
      <c r="H46" s="67">
        <v>0</v>
      </c>
      <c r="I46" s="66">
        <v>0</v>
      </c>
      <c r="J46" s="67">
        <v>0</v>
      </c>
      <c r="K46" s="66">
        <v>0</v>
      </c>
      <c r="L46" s="67">
        <v>0</v>
      </c>
      <c r="M46" s="66">
        <v>0</v>
      </c>
      <c r="N46" s="67">
        <v>0</v>
      </c>
      <c r="O46" s="66">
        <v>0</v>
      </c>
      <c r="P46" s="67">
        <v>0</v>
      </c>
      <c r="Q46" s="66">
        <v>0</v>
      </c>
      <c r="R46" s="67">
        <v>0</v>
      </c>
      <c r="S46" s="66">
        <v>0</v>
      </c>
      <c r="T46" s="67">
        <v>0</v>
      </c>
      <c r="U46" s="66">
        <v>0</v>
      </c>
      <c r="V46" s="67">
        <v>0</v>
      </c>
      <c r="W46" s="66">
        <v>0</v>
      </c>
      <c r="X46" s="67">
        <v>0</v>
      </c>
      <c r="Y46" s="66">
        <v>0</v>
      </c>
      <c r="Z46" s="68">
        <v>0</v>
      </c>
    </row>
    <row r="47" spans="1:256" ht="13.5" x14ac:dyDescent="0.2">
      <c r="A47" s="53">
        <v>41</v>
      </c>
      <c r="B47" s="59" t="s">
        <v>55</v>
      </c>
      <c r="C47" s="66">
        <v>0</v>
      </c>
      <c r="D47" s="67">
        <v>0</v>
      </c>
      <c r="E47" s="66">
        <v>0</v>
      </c>
      <c r="F47" s="67">
        <v>0</v>
      </c>
      <c r="G47" s="66">
        <v>0</v>
      </c>
      <c r="H47" s="67">
        <v>0</v>
      </c>
      <c r="I47" s="66">
        <v>0</v>
      </c>
      <c r="J47" s="67">
        <v>0</v>
      </c>
      <c r="K47" s="66">
        <v>0</v>
      </c>
      <c r="L47" s="67">
        <v>0</v>
      </c>
      <c r="M47" s="66">
        <v>0</v>
      </c>
      <c r="N47" s="67">
        <v>0</v>
      </c>
      <c r="O47" s="66">
        <v>4</v>
      </c>
      <c r="P47" s="67">
        <v>10.24</v>
      </c>
      <c r="Q47" s="66">
        <v>0</v>
      </c>
      <c r="R47" s="67">
        <v>0</v>
      </c>
      <c r="S47" s="66">
        <v>4</v>
      </c>
      <c r="T47" s="67">
        <v>10.24</v>
      </c>
      <c r="U47" s="66">
        <v>4</v>
      </c>
      <c r="V47" s="67">
        <v>10.24</v>
      </c>
      <c r="W47" s="66">
        <v>0</v>
      </c>
      <c r="X47" s="67">
        <v>0</v>
      </c>
      <c r="Y47" s="66">
        <v>4</v>
      </c>
      <c r="Z47" s="68">
        <v>10.24</v>
      </c>
    </row>
    <row r="48" spans="1:256" ht="13.5" x14ac:dyDescent="0.2">
      <c r="A48" s="53">
        <v>42</v>
      </c>
      <c r="B48" s="59" t="s">
        <v>56</v>
      </c>
      <c r="C48" s="66">
        <v>3</v>
      </c>
      <c r="D48" s="67">
        <v>4.9400000000000004</v>
      </c>
      <c r="E48" s="66">
        <v>70</v>
      </c>
      <c r="F48" s="67">
        <v>4.1100000000000003</v>
      </c>
      <c r="G48" s="66">
        <v>73</v>
      </c>
      <c r="H48" s="67">
        <v>9.0500000000000007</v>
      </c>
      <c r="I48" s="66">
        <v>3</v>
      </c>
      <c r="J48" s="67">
        <v>1.8</v>
      </c>
      <c r="K48" s="66">
        <v>37</v>
      </c>
      <c r="L48" s="67">
        <v>6.51</v>
      </c>
      <c r="M48" s="66">
        <v>40</v>
      </c>
      <c r="N48" s="67">
        <v>8.31</v>
      </c>
      <c r="O48" s="66">
        <v>2</v>
      </c>
      <c r="P48" s="67">
        <v>0.48</v>
      </c>
      <c r="Q48" s="66">
        <v>100</v>
      </c>
      <c r="R48" s="67">
        <v>13.76</v>
      </c>
      <c r="S48" s="66">
        <v>102</v>
      </c>
      <c r="T48" s="67">
        <v>14.24</v>
      </c>
      <c r="U48" s="66">
        <v>8</v>
      </c>
      <c r="V48" s="67">
        <v>7.22</v>
      </c>
      <c r="W48" s="66">
        <v>207</v>
      </c>
      <c r="X48" s="67">
        <v>24.38</v>
      </c>
      <c r="Y48" s="66">
        <v>215</v>
      </c>
      <c r="Z48" s="68">
        <v>31.6</v>
      </c>
    </row>
    <row r="49" spans="1:256" ht="13.5" x14ac:dyDescent="0.2">
      <c r="A49" s="53">
        <v>43</v>
      </c>
      <c r="B49" s="59" t="s">
        <v>57</v>
      </c>
      <c r="C49" s="66">
        <v>0</v>
      </c>
      <c r="D49" s="67">
        <v>0</v>
      </c>
      <c r="E49" s="66">
        <v>0</v>
      </c>
      <c r="F49" s="67">
        <v>0</v>
      </c>
      <c r="G49" s="66">
        <v>0</v>
      </c>
      <c r="H49" s="67">
        <v>0</v>
      </c>
      <c r="I49" s="66">
        <v>0</v>
      </c>
      <c r="J49" s="67">
        <v>0</v>
      </c>
      <c r="K49" s="66">
        <v>0</v>
      </c>
      <c r="L49" s="67">
        <v>0</v>
      </c>
      <c r="M49" s="66">
        <v>0</v>
      </c>
      <c r="N49" s="67">
        <v>0</v>
      </c>
      <c r="O49" s="66">
        <v>0</v>
      </c>
      <c r="P49" s="67">
        <v>0</v>
      </c>
      <c r="Q49" s="66">
        <v>0</v>
      </c>
      <c r="R49" s="67">
        <v>0</v>
      </c>
      <c r="S49" s="66">
        <v>0</v>
      </c>
      <c r="T49" s="67">
        <v>0</v>
      </c>
      <c r="U49" s="66">
        <v>0</v>
      </c>
      <c r="V49" s="67">
        <v>0</v>
      </c>
      <c r="W49" s="66">
        <v>0</v>
      </c>
      <c r="X49" s="67">
        <v>0</v>
      </c>
      <c r="Y49" s="66">
        <v>0</v>
      </c>
      <c r="Z49" s="68">
        <v>0</v>
      </c>
    </row>
    <row r="50" spans="1:256" ht="13.5" x14ac:dyDescent="0.2">
      <c r="A50" s="53">
        <v>44</v>
      </c>
      <c r="B50" s="59" t="s">
        <v>58</v>
      </c>
      <c r="C50" s="66">
        <v>3</v>
      </c>
      <c r="D50" s="67">
        <v>13.11</v>
      </c>
      <c r="E50" s="66">
        <v>39</v>
      </c>
      <c r="F50" s="67">
        <v>19.52</v>
      </c>
      <c r="G50" s="66">
        <v>42</v>
      </c>
      <c r="H50" s="67">
        <v>32.630000000000003</v>
      </c>
      <c r="I50" s="66">
        <v>10</v>
      </c>
      <c r="J50" s="67">
        <v>16.22</v>
      </c>
      <c r="K50" s="66">
        <v>192</v>
      </c>
      <c r="L50" s="67">
        <v>38.94</v>
      </c>
      <c r="M50" s="66">
        <v>202</v>
      </c>
      <c r="N50" s="67">
        <v>55.16</v>
      </c>
      <c r="O50" s="66">
        <v>4</v>
      </c>
      <c r="P50" s="67">
        <v>5.71</v>
      </c>
      <c r="Q50" s="66">
        <v>19</v>
      </c>
      <c r="R50" s="67">
        <v>10.61</v>
      </c>
      <c r="S50" s="66">
        <v>23</v>
      </c>
      <c r="T50" s="67">
        <v>16.32</v>
      </c>
      <c r="U50" s="66">
        <v>44</v>
      </c>
      <c r="V50" s="67">
        <v>62.81</v>
      </c>
      <c r="W50" s="66">
        <v>171</v>
      </c>
      <c r="X50" s="67">
        <v>95.49</v>
      </c>
      <c r="Y50" s="66">
        <v>215</v>
      </c>
      <c r="Z50" s="68">
        <v>158.30000000000001</v>
      </c>
    </row>
    <row r="51" spans="1:256" s="9" customFormat="1" ht="13.5" x14ac:dyDescent="0.2">
      <c r="A51" s="37"/>
      <c r="B51" s="6" t="s">
        <v>59</v>
      </c>
      <c r="C51" s="7">
        <f>SUM(C34:C50)</f>
        <v>35364</v>
      </c>
      <c r="D51" s="7">
        <f>SUM(D34:D50)</f>
        <v>197.8878153</v>
      </c>
      <c r="E51" s="7">
        <f>SUM(E34:E50)</f>
        <v>58795</v>
      </c>
      <c r="F51" s="7">
        <f>SUM(F34:F50)</f>
        <v>751.49200000000008</v>
      </c>
      <c r="G51" s="7">
        <f t="shared" ref="G51:G62" si="0">C51+E51</f>
        <v>94159</v>
      </c>
      <c r="H51" s="8">
        <f t="shared" ref="H51:H62" si="1">D51+F51</f>
        <v>949.37981530000002</v>
      </c>
      <c r="I51" s="7">
        <f>SUM(I34:I50)</f>
        <v>688</v>
      </c>
      <c r="J51" s="7">
        <f>SUM(J34:J50)</f>
        <v>448.28</v>
      </c>
      <c r="K51" s="7">
        <f>SUM(K34:K50)</f>
        <v>11032</v>
      </c>
      <c r="L51" s="7">
        <f>SUM(L34:L50)</f>
        <v>2606.3220000000001</v>
      </c>
      <c r="M51" s="7">
        <f t="shared" ref="M51:M62" si="2">I51+K51</f>
        <v>11720</v>
      </c>
      <c r="N51" s="8">
        <f t="shared" ref="N51:N62" si="3">J51+L51</f>
        <v>3054.6019999999999</v>
      </c>
      <c r="O51" s="7">
        <f>SUM(O34:O50)</f>
        <v>145</v>
      </c>
      <c r="P51" s="7">
        <f>SUM(P34:P50)</f>
        <v>104.55</v>
      </c>
      <c r="Q51" s="7">
        <f>SUM(Q34:Q50)</f>
        <v>1076</v>
      </c>
      <c r="R51" s="7">
        <f>SUM(R34:R50)</f>
        <v>280.17</v>
      </c>
      <c r="S51" s="7">
        <f t="shared" ref="S51:S62" si="4">O51+Q51</f>
        <v>1221</v>
      </c>
      <c r="T51" s="8">
        <f t="shared" ref="T51:T62" si="5">P51+R51</f>
        <v>384.72</v>
      </c>
      <c r="U51" s="7">
        <f t="shared" ref="U51:U62" si="6">C51+I51+O51</f>
        <v>36197</v>
      </c>
      <c r="V51" s="8">
        <f t="shared" ref="V51:V62" si="7">D51+J51+P51</f>
        <v>750.71781529999998</v>
      </c>
      <c r="W51" s="7">
        <f t="shared" ref="W51:W62" si="8">E51+K51+Q51</f>
        <v>70903</v>
      </c>
      <c r="X51" s="8">
        <f t="shared" ref="X51:X62" si="9">F51+L51+R51</f>
        <v>3637.9840000000004</v>
      </c>
      <c r="Y51" s="7">
        <f t="shared" ref="Y51:Y62" si="10">U51+W51</f>
        <v>107100</v>
      </c>
      <c r="Z51" s="36">
        <f t="shared" ref="Z51:Z62" si="11">V51+X51</f>
        <v>4388.7018153000008</v>
      </c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</row>
    <row r="52" spans="1:256" ht="13.5" x14ac:dyDescent="0.2">
      <c r="A52" s="58">
        <v>45</v>
      </c>
      <c r="B52" s="59" t="s">
        <v>60</v>
      </c>
      <c r="C52" s="66">
        <v>0</v>
      </c>
      <c r="D52" s="67">
        <v>0</v>
      </c>
      <c r="E52" s="66">
        <v>0</v>
      </c>
      <c r="F52" s="67">
        <v>0</v>
      </c>
      <c r="G52" s="66">
        <v>0</v>
      </c>
      <c r="H52" s="67">
        <v>0</v>
      </c>
      <c r="I52" s="66">
        <v>0</v>
      </c>
      <c r="J52" s="67">
        <v>0</v>
      </c>
      <c r="K52" s="66">
        <v>0</v>
      </c>
      <c r="L52" s="67">
        <v>0</v>
      </c>
      <c r="M52" s="66">
        <v>0</v>
      </c>
      <c r="N52" s="67">
        <v>0</v>
      </c>
      <c r="O52" s="66">
        <v>0</v>
      </c>
      <c r="P52" s="67">
        <v>0</v>
      </c>
      <c r="Q52" s="66">
        <v>0</v>
      </c>
      <c r="R52" s="67">
        <v>0</v>
      </c>
      <c r="S52" s="66">
        <v>0</v>
      </c>
      <c r="T52" s="67">
        <v>0</v>
      </c>
      <c r="U52" s="66">
        <v>0</v>
      </c>
      <c r="V52" s="67">
        <v>0</v>
      </c>
      <c r="W52" s="66">
        <v>0</v>
      </c>
      <c r="X52" s="67">
        <v>0</v>
      </c>
      <c r="Y52" s="66">
        <v>0</v>
      </c>
      <c r="Z52" s="68">
        <v>0</v>
      </c>
    </row>
    <row r="53" spans="1:256" ht="13.5" x14ac:dyDescent="0.2">
      <c r="A53" s="58">
        <v>46</v>
      </c>
      <c r="B53" s="59" t="s">
        <v>61</v>
      </c>
      <c r="C53" s="66">
        <v>0</v>
      </c>
      <c r="D53" s="67">
        <v>0</v>
      </c>
      <c r="E53" s="66">
        <v>0</v>
      </c>
      <c r="F53" s="67">
        <v>0</v>
      </c>
      <c r="G53" s="66">
        <v>0</v>
      </c>
      <c r="H53" s="67">
        <v>0</v>
      </c>
      <c r="I53" s="66">
        <v>2517</v>
      </c>
      <c r="J53" s="67">
        <v>7.6</v>
      </c>
      <c r="K53" s="66">
        <v>0</v>
      </c>
      <c r="L53" s="67">
        <v>0</v>
      </c>
      <c r="M53" s="66">
        <v>2517</v>
      </c>
      <c r="N53" s="67">
        <v>7.6</v>
      </c>
      <c r="O53" s="66">
        <v>0</v>
      </c>
      <c r="P53" s="67">
        <v>0</v>
      </c>
      <c r="Q53" s="66">
        <v>0</v>
      </c>
      <c r="R53" s="67">
        <v>0</v>
      </c>
      <c r="S53" s="66">
        <v>0</v>
      </c>
      <c r="T53" s="67">
        <v>0</v>
      </c>
      <c r="U53" s="66">
        <v>2517</v>
      </c>
      <c r="V53" s="67">
        <v>7.6</v>
      </c>
      <c r="W53" s="66">
        <v>0</v>
      </c>
      <c r="X53" s="67">
        <v>0</v>
      </c>
      <c r="Y53" s="66">
        <v>2517</v>
      </c>
      <c r="Z53" s="68">
        <v>7.6</v>
      </c>
    </row>
    <row r="54" spans="1:256" ht="13.5" x14ac:dyDescent="0.2">
      <c r="A54" s="58">
        <v>47</v>
      </c>
      <c r="B54" s="59" t="s">
        <v>62</v>
      </c>
      <c r="C54" s="66">
        <v>0</v>
      </c>
      <c r="D54" s="67">
        <v>0</v>
      </c>
      <c r="E54" s="66">
        <v>9</v>
      </c>
      <c r="F54" s="67">
        <v>0.6</v>
      </c>
      <c r="G54" s="66">
        <v>9</v>
      </c>
      <c r="H54" s="67">
        <v>0.6</v>
      </c>
      <c r="I54" s="66">
        <v>0</v>
      </c>
      <c r="J54" s="67">
        <v>0</v>
      </c>
      <c r="K54" s="66">
        <v>35</v>
      </c>
      <c r="L54" s="67">
        <v>2.4700000000000002</v>
      </c>
      <c r="M54" s="66">
        <v>35</v>
      </c>
      <c r="N54" s="67">
        <v>2.4700000000000002</v>
      </c>
      <c r="O54" s="66">
        <v>0</v>
      </c>
      <c r="P54" s="67">
        <v>0</v>
      </c>
      <c r="Q54" s="66">
        <v>0</v>
      </c>
      <c r="R54" s="67">
        <v>0</v>
      </c>
      <c r="S54" s="66">
        <v>0</v>
      </c>
      <c r="T54" s="67">
        <v>0</v>
      </c>
      <c r="U54" s="66">
        <v>0</v>
      </c>
      <c r="V54" s="67">
        <v>0</v>
      </c>
      <c r="W54" s="66">
        <v>0</v>
      </c>
      <c r="X54" s="67">
        <v>0</v>
      </c>
      <c r="Y54" s="66">
        <v>0</v>
      </c>
      <c r="Z54" s="68">
        <v>0</v>
      </c>
    </row>
    <row r="55" spans="1:256" ht="13.5" x14ac:dyDescent="0.2">
      <c r="A55" s="58">
        <v>48</v>
      </c>
      <c r="B55" s="59" t="s">
        <v>63</v>
      </c>
      <c r="C55" s="66">
        <v>65</v>
      </c>
      <c r="D55" s="67">
        <v>5.33</v>
      </c>
      <c r="E55" s="66">
        <v>318</v>
      </c>
      <c r="F55" s="67">
        <v>7.2</v>
      </c>
      <c r="G55" s="66">
        <v>383</v>
      </c>
      <c r="H55" s="67">
        <v>12.53</v>
      </c>
      <c r="I55" s="66">
        <v>0</v>
      </c>
      <c r="J55" s="67">
        <v>0</v>
      </c>
      <c r="K55" s="66">
        <v>72</v>
      </c>
      <c r="L55" s="67">
        <v>5.14</v>
      </c>
      <c r="M55" s="66">
        <v>72</v>
      </c>
      <c r="N55" s="67">
        <v>5.14</v>
      </c>
      <c r="O55" s="66">
        <v>0</v>
      </c>
      <c r="P55" s="67">
        <v>0</v>
      </c>
      <c r="Q55" s="66">
        <v>0</v>
      </c>
      <c r="R55" s="67">
        <v>0</v>
      </c>
      <c r="S55" s="66">
        <v>0</v>
      </c>
      <c r="T55" s="67">
        <v>0</v>
      </c>
      <c r="U55" s="66">
        <v>65</v>
      </c>
      <c r="V55" s="67">
        <v>5.33</v>
      </c>
      <c r="W55" s="66">
        <v>390</v>
      </c>
      <c r="X55" s="67">
        <v>12.34</v>
      </c>
      <c r="Y55" s="66">
        <v>455</v>
      </c>
      <c r="Z55" s="68">
        <v>17.670000000000002</v>
      </c>
    </row>
    <row r="56" spans="1:256" ht="13.5" x14ac:dyDescent="0.2">
      <c r="A56" s="58">
        <v>49</v>
      </c>
      <c r="B56" s="59" t="s">
        <v>64</v>
      </c>
      <c r="C56" s="66">
        <v>0</v>
      </c>
      <c r="D56" s="67">
        <v>0</v>
      </c>
      <c r="E56" s="66">
        <v>0</v>
      </c>
      <c r="F56" s="67">
        <v>0</v>
      </c>
      <c r="G56" s="66">
        <v>0</v>
      </c>
      <c r="H56" s="67">
        <v>0</v>
      </c>
      <c r="I56" s="66">
        <v>0</v>
      </c>
      <c r="J56" s="67">
        <v>0</v>
      </c>
      <c r="K56" s="66">
        <v>0</v>
      </c>
      <c r="L56" s="67">
        <v>0</v>
      </c>
      <c r="M56" s="66">
        <v>0</v>
      </c>
      <c r="N56" s="67">
        <v>0</v>
      </c>
      <c r="O56" s="66">
        <v>0</v>
      </c>
      <c r="P56" s="67">
        <v>0</v>
      </c>
      <c r="Q56" s="66">
        <v>0</v>
      </c>
      <c r="R56" s="67">
        <v>0</v>
      </c>
      <c r="S56" s="66">
        <v>0</v>
      </c>
      <c r="T56" s="67">
        <v>0</v>
      </c>
      <c r="U56" s="66">
        <v>0</v>
      </c>
      <c r="V56" s="67">
        <v>0</v>
      </c>
      <c r="W56" s="66">
        <v>0</v>
      </c>
      <c r="X56" s="67">
        <v>0</v>
      </c>
      <c r="Y56" s="66">
        <v>0</v>
      </c>
      <c r="Z56" s="68">
        <v>0</v>
      </c>
    </row>
    <row r="57" spans="1:256" ht="13.5" x14ac:dyDescent="0.2">
      <c r="A57" s="58">
        <v>50</v>
      </c>
      <c r="B57" s="59" t="s">
        <v>65</v>
      </c>
      <c r="C57" s="66">
        <v>3</v>
      </c>
      <c r="D57" s="67">
        <v>0.16</v>
      </c>
      <c r="E57" s="66">
        <v>113</v>
      </c>
      <c r="F57" s="67">
        <v>2.66</v>
      </c>
      <c r="G57" s="66">
        <v>116</v>
      </c>
      <c r="H57" s="67">
        <v>2.82</v>
      </c>
      <c r="I57" s="66">
        <v>0</v>
      </c>
      <c r="J57" s="67">
        <v>0</v>
      </c>
      <c r="K57" s="66">
        <v>0</v>
      </c>
      <c r="L57" s="67">
        <v>0</v>
      </c>
      <c r="M57" s="66">
        <v>0</v>
      </c>
      <c r="N57" s="67">
        <v>0</v>
      </c>
      <c r="O57" s="66">
        <v>0</v>
      </c>
      <c r="P57" s="67">
        <v>0</v>
      </c>
      <c r="Q57" s="66">
        <v>0</v>
      </c>
      <c r="R57" s="67">
        <v>0</v>
      </c>
      <c r="S57" s="66">
        <v>0</v>
      </c>
      <c r="T57" s="67">
        <v>0</v>
      </c>
      <c r="U57" s="66">
        <v>3</v>
      </c>
      <c r="V57" s="67">
        <v>0.16</v>
      </c>
      <c r="W57" s="66">
        <v>113</v>
      </c>
      <c r="X57" s="67">
        <v>2.66</v>
      </c>
      <c r="Y57" s="66">
        <v>116</v>
      </c>
      <c r="Z57" s="68">
        <v>2.82</v>
      </c>
    </row>
    <row r="58" spans="1:256" ht="13.5" x14ac:dyDescent="0.2">
      <c r="A58" s="58">
        <v>51</v>
      </c>
      <c r="B58" s="59" t="s">
        <v>66</v>
      </c>
      <c r="C58" s="66">
        <v>0</v>
      </c>
      <c r="D58" s="67">
        <v>0</v>
      </c>
      <c r="E58" s="66">
        <v>0</v>
      </c>
      <c r="F58" s="67">
        <v>0</v>
      </c>
      <c r="G58" s="66">
        <v>0</v>
      </c>
      <c r="H58" s="67">
        <v>0</v>
      </c>
      <c r="I58" s="66">
        <v>24</v>
      </c>
      <c r="J58" s="67">
        <v>3.98</v>
      </c>
      <c r="K58" s="66">
        <v>106</v>
      </c>
      <c r="L58" s="67">
        <v>5.28</v>
      </c>
      <c r="M58" s="66">
        <v>130</v>
      </c>
      <c r="N58" s="67">
        <v>9.26</v>
      </c>
      <c r="O58" s="66">
        <v>4</v>
      </c>
      <c r="P58" s="67">
        <v>0.85</v>
      </c>
      <c r="Q58" s="66">
        <v>7</v>
      </c>
      <c r="R58" s="67">
        <v>0.11</v>
      </c>
      <c r="S58" s="66">
        <v>11</v>
      </c>
      <c r="T58" s="67">
        <v>0.96</v>
      </c>
      <c r="U58" s="66">
        <v>8</v>
      </c>
      <c r="V58" s="67">
        <v>1.7</v>
      </c>
      <c r="W58" s="66">
        <v>14</v>
      </c>
      <c r="X58" s="67">
        <v>0.22</v>
      </c>
      <c r="Y58" s="66">
        <v>22</v>
      </c>
      <c r="Z58" s="68">
        <v>1.92</v>
      </c>
    </row>
    <row r="59" spans="1:256" s="10" customFormat="1" ht="13.5" x14ac:dyDescent="0.2">
      <c r="A59" s="37"/>
      <c r="B59" s="12" t="s">
        <v>67</v>
      </c>
      <c r="C59" s="7">
        <f>SUM(C52:C58)</f>
        <v>68</v>
      </c>
      <c r="D59" s="8">
        <f>SUM(D52:D58)</f>
        <v>5.49</v>
      </c>
      <c r="E59" s="7">
        <f>SUM(E52:E58)</f>
        <v>440</v>
      </c>
      <c r="F59" s="8">
        <f>SUM(F52:F58)</f>
        <v>10.46</v>
      </c>
      <c r="G59" s="7">
        <f t="shared" si="0"/>
        <v>508</v>
      </c>
      <c r="H59" s="8">
        <f t="shared" si="1"/>
        <v>15.950000000000001</v>
      </c>
      <c r="I59" s="7">
        <f>SUM(I52:I58)</f>
        <v>2541</v>
      </c>
      <c r="J59" s="8">
        <f>SUM(J52:J58)</f>
        <v>11.58</v>
      </c>
      <c r="K59" s="7">
        <f>SUM(K52:K58)</f>
        <v>213</v>
      </c>
      <c r="L59" s="8">
        <f>SUM(L52:L58)</f>
        <v>12.89</v>
      </c>
      <c r="M59" s="7">
        <f t="shared" si="2"/>
        <v>2754</v>
      </c>
      <c r="N59" s="8">
        <f t="shared" si="3"/>
        <v>24.47</v>
      </c>
      <c r="O59" s="7">
        <f>SUM(O52:O58)</f>
        <v>4</v>
      </c>
      <c r="P59" s="8">
        <f>SUM(P52:P58)</f>
        <v>0.85</v>
      </c>
      <c r="Q59" s="7">
        <f>SUM(Q52:Q58)</f>
        <v>7</v>
      </c>
      <c r="R59" s="8">
        <f>SUM(R52:R58)</f>
        <v>0.11</v>
      </c>
      <c r="S59" s="7">
        <f t="shared" si="4"/>
        <v>11</v>
      </c>
      <c r="T59" s="8">
        <f t="shared" si="5"/>
        <v>0.96</v>
      </c>
      <c r="U59" s="7">
        <f t="shared" si="6"/>
        <v>2613</v>
      </c>
      <c r="V59" s="8">
        <f t="shared" si="7"/>
        <v>17.920000000000002</v>
      </c>
      <c r="W59" s="7">
        <f t="shared" si="8"/>
        <v>660</v>
      </c>
      <c r="X59" s="8">
        <f t="shared" si="9"/>
        <v>23.46</v>
      </c>
      <c r="Y59" s="7">
        <f t="shared" si="10"/>
        <v>3273</v>
      </c>
      <c r="Z59" s="36">
        <f t="shared" si="11"/>
        <v>41.38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</row>
    <row r="60" spans="1:256" ht="13.5" x14ac:dyDescent="0.2">
      <c r="A60" s="58">
        <v>52</v>
      </c>
      <c r="B60" s="59" t="s">
        <v>68</v>
      </c>
      <c r="C60" s="66">
        <v>27</v>
      </c>
      <c r="D60" s="67">
        <v>0.38</v>
      </c>
      <c r="E60" s="66">
        <v>0</v>
      </c>
      <c r="F60" s="67">
        <v>0</v>
      </c>
      <c r="G60" s="66">
        <v>27</v>
      </c>
      <c r="H60" s="67">
        <v>0.38</v>
      </c>
      <c r="I60" s="66">
        <v>10102</v>
      </c>
      <c r="J60" s="67">
        <v>84.11</v>
      </c>
      <c r="K60" s="66">
        <v>3242</v>
      </c>
      <c r="L60" s="67">
        <v>38.619999999999997</v>
      </c>
      <c r="M60" s="66">
        <v>13344</v>
      </c>
      <c r="N60" s="67">
        <v>122.73</v>
      </c>
      <c r="O60" s="66">
        <v>0</v>
      </c>
      <c r="P60" s="67">
        <v>0</v>
      </c>
      <c r="Q60" s="66">
        <v>0</v>
      </c>
      <c r="R60" s="67">
        <v>0</v>
      </c>
      <c r="S60" s="66">
        <v>0</v>
      </c>
      <c r="T60" s="67">
        <v>0</v>
      </c>
      <c r="U60" s="66">
        <v>10129</v>
      </c>
      <c r="V60" s="67">
        <v>84.49</v>
      </c>
      <c r="W60" s="66">
        <v>3242</v>
      </c>
      <c r="X60" s="67">
        <v>38.619999999999997</v>
      </c>
      <c r="Y60" s="66">
        <v>13371</v>
      </c>
      <c r="Z60" s="68">
        <v>123.11</v>
      </c>
    </row>
    <row r="61" spans="1:256" s="10" customFormat="1" ht="13.5" x14ac:dyDescent="0.2">
      <c r="B61" s="6" t="s">
        <v>69</v>
      </c>
      <c r="C61" s="7">
        <f>SUM(C60:C60)</f>
        <v>27</v>
      </c>
      <c r="D61" s="8">
        <f>SUM(D60:D60)</f>
        <v>0.38</v>
      </c>
      <c r="E61" s="7">
        <f>SUM(E60:E60)</f>
        <v>0</v>
      </c>
      <c r="F61" s="8">
        <f>SUM(F60:F60)</f>
        <v>0</v>
      </c>
      <c r="G61" s="7">
        <f t="shared" si="0"/>
        <v>27</v>
      </c>
      <c r="H61" s="8">
        <f t="shared" si="1"/>
        <v>0.38</v>
      </c>
      <c r="I61" s="7">
        <f>SUM(I60:I60)</f>
        <v>10102</v>
      </c>
      <c r="J61" s="8">
        <f>SUM(J60:J60)</f>
        <v>84.11</v>
      </c>
      <c r="K61" s="7">
        <f>SUM(K60:K60)</f>
        <v>3242</v>
      </c>
      <c r="L61" s="8">
        <f>SUM(L60:L60)</f>
        <v>38.619999999999997</v>
      </c>
      <c r="M61" s="7">
        <f t="shared" si="2"/>
        <v>13344</v>
      </c>
      <c r="N61" s="8">
        <f t="shared" si="3"/>
        <v>122.72999999999999</v>
      </c>
      <c r="O61" s="7">
        <f>SUM(O60:O60)</f>
        <v>0</v>
      </c>
      <c r="P61" s="8">
        <f>SUM(P60:P60)</f>
        <v>0</v>
      </c>
      <c r="Q61" s="7">
        <f>SUM(Q60:Q60)</f>
        <v>0</v>
      </c>
      <c r="R61" s="8">
        <f>SUM(R60:R60)</f>
        <v>0</v>
      </c>
      <c r="S61" s="7">
        <f t="shared" si="4"/>
        <v>0</v>
      </c>
      <c r="T61" s="8">
        <f t="shared" si="5"/>
        <v>0</v>
      </c>
      <c r="U61" s="7">
        <f t="shared" si="6"/>
        <v>10129</v>
      </c>
      <c r="V61" s="8">
        <f t="shared" si="7"/>
        <v>84.49</v>
      </c>
      <c r="W61" s="7">
        <f t="shared" si="8"/>
        <v>3242</v>
      </c>
      <c r="X61" s="8">
        <f t="shared" si="9"/>
        <v>38.619999999999997</v>
      </c>
      <c r="Y61" s="7">
        <f t="shared" si="10"/>
        <v>13371</v>
      </c>
      <c r="Z61" s="36">
        <f t="shared" si="11"/>
        <v>123.10999999999999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</row>
    <row r="62" spans="1:256" s="10" customFormat="1" ht="13.5" x14ac:dyDescent="0.2">
      <c r="A62" s="38"/>
      <c r="B62" s="39" t="s">
        <v>70</v>
      </c>
      <c r="C62" s="40">
        <f>SUM(C61,C59,C51,C33)</f>
        <v>45363.3</v>
      </c>
      <c r="D62" s="41">
        <f>SUM(D61,D59,D51,D33)</f>
        <v>2329.2608152999996</v>
      </c>
      <c r="E62" s="40">
        <f>SUM(E61,E59,E51,E33)</f>
        <v>164756</v>
      </c>
      <c r="F62" s="41">
        <f>SUM(F61,F59,F51,F33)</f>
        <v>4016.848</v>
      </c>
      <c r="G62" s="42">
        <f t="shared" si="0"/>
        <v>210119.3</v>
      </c>
      <c r="H62" s="41">
        <f t="shared" si="1"/>
        <v>6346.1088153000001</v>
      </c>
      <c r="I62" s="40">
        <f>SUM(I61,I59,I51,I33)</f>
        <v>16948</v>
      </c>
      <c r="J62" s="41">
        <f>SUM(J61,J59,J51,J33)</f>
        <v>4065.8490000000002</v>
      </c>
      <c r="K62" s="40">
        <f>SUM(K61,K59,K51,K33)</f>
        <v>26805</v>
      </c>
      <c r="L62" s="41">
        <f>SUM(L61,L59,L51,L33)</f>
        <v>6756.8580000000002</v>
      </c>
      <c r="M62" s="42">
        <f t="shared" si="2"/>
        <v>43753</v>
      </c>
      <c r="N62" s="41">
        <f t="shared" si="3"/>
        <v>10822.707</v>
      </c>
      <c r="O62" s="40">
        <f>SUM(O61,O59,O51,O33)</f>
        <v>594</v>
      </c>
      <c r="P62" s="41">
        <f>SUM(P61,P59,P51,P33)</f>
        <v>1367.27</v>
      </c>
      <c r="Q62" s="40">
        <f>SUM(Q61,Q59,Q51,Q33)</f>
        <v>1449</v>
      </c>
      <c r="R62" s="41">
        <f>SUM(R61,R59,R51,R33)</f>
        <v>845.67309999999998</v>
      </c>
      <c r="S62" s="42">
        <f t="shared" si="4"/>
        <v>2043</v>
      </c>
      <c r="T62" s="41">
        <f t="shared" si="5"/>
        <v>2212.9431</v>
      </c>
      <c r="U62" s="42">
        <f t="shared" si="6"/>
        <v>62905.3</v>
      </c>
      <c r="V62" s="41">
        <f t="shared" si="7"/>
        <v>7762.3798153000007</v>
      </c>
      <c r="W62" s="42">
        <f t="shared" si="8"/>
        <v>193010</v>
      </c>
      <c r="X62" s="41">
        <f t="shared" si="9"/>
        <v>11619.3791</v>
      </c>
      <c r="Y62" s="42">
        <f t="shared" si="10"/>
        <v>255915.3</v>
      </c>
      <c r="Z62" s="43">
        <f t="shared" si="11"/>
        <v>19381.758915300001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</row>
    <row r="63" spans="1:256" x14ac:dyDescent="0.2">
      <c r="A63" s="2"/>
      <c r="B63" s="2"/>
      <c r="C63" s="69"/>
      <c r="D63" s="70"/>
      <c r="E63" s="69"/>
      <c r="F63" s="71"/>
      <c r="G63" s="69"/>
      <c r="H63" s="70"/>
    </row>
    <row r="64" spans="1:256" x14ac:dyDescent="0.2">
      <c r="A64" s="2"/>
      <c r="B64" s="2"/>
      <c r="C64" s="69"/>
      <c r="D64" s="70"/>
      <c r="E64" s="69"/>
      <c r="F64" s="71"/>
      <c r="G64" s="69"/>
      <c r="H64" s="70"/>
    </row>
  </sheetData>
  <sheetProtection selectLockedCells="1" selectUnlockedCells="1"/>
  <mergeCells count="20">
    <mergeCell ref="U4:V4"/>
    <mergeCell ref="W4:X4"/>
    <mergeCell ref="Y4:Z4"/>
    <mergeCell ref="I4:J4"/>
    <mergeCell ref="K4:L4"/>
    <mergeCell ref="M4:N4"/>
    <mergeCell ref="O4:P4"/>
    <mergeCell ref="Q4:R4"/>
    <mergeCell ref="S4:T4"/>
    <mergeCell ref="X2:Y2"/>
    <mergeCell ref="C3:H3"/>
    <mergeCell ref="I3:N3"/>
    <mergeCell ref="O3:T3"/>
    <mergeCell ref="U3:Z3"/>
    <mergeCell ref="A2:H2"/>
    <mergeCell ref="A4:A5"/>
    <mergeCell ref="B4:B5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5"/>
  <sheetViews>
    <sheetView zoomScaleSheetLayoutView="70" workbookViewId="0">
      <selection activeCell="B14" sqref="B14"/>
    </sheetView>
  </sheetViews>
  <sheetFormatPr defaultRowHeight="12.75" x14ac:dyDescent="0.2"/>
  <cols>
    <col min="1" max="1" width="5.85546875" style="1" customWidth="1"/>
    <col min="2" max="2" width="28.5703125" style="1" customWidth="1"/>
    <col min="3" max="3" width="10.7109375" style="21" customWidth="1"/>
    <col min="4" max="4" width="12.28515625" style="21" customWidth="1"/>
    <col min="5" max="5" width="11" style="21" customWidth="1"/>
    <col min="6" max="6" width="11.7109375" style="21" customWidth="1"/>
    <col min="7" max="7" width="10" style="21" customWidth="1"/>
    <col min="8" max="9" width="10.7109375" style="22" customWidth="1"/>
    <col min="10" max="10" width="11.42578125" style="21" customWidth="1"/>
    <col min="11" max="11" width="10.42578125" style="21" customWidth="1"/>
    <col min="12" max="12" width="10.7109375" style="21" customWidth="1"/>
    <col min="13" max="13" width="12" style="21" customWidth="1"/>
    <col min="14" max="14" width="11.5703125" style="22" bestFit="1" customWidth="1"/>
    <col min="15" max="16" width="10.7109375" style="22" customWidth="1"/>
    <col min="17" max="17" width="9.85546875" style="22" customWidth="1"/>
    <col min="18" max="18" width="11.7109375" style="22" customWidth="1"/>
    <col min="19" max="225" width="9.140625" style="2" customWidth="1"/>
    <col min="226" max="226" width="9.140625" style="1" customWidth="1"/>
    <col min="227" max="16384" width="9.140625" style="1"/>
  </cols>
  <sheetData>
    <row r="1" spans="1:256" s="10" customFormat="1" ht="22.35" customHeight="1" x14ac:dyDescent="0.25">
      <c r="A1" s="3" t="s">
        <v>71</v>
      </c>
      <c r="B1" s="9"/>
      <c r="C1" s="16" t="s">
        <v>72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</row>
    <row r="2" spans="1:256" s="10" customFormat="1" ht="18.75" customHeight="1" x14ac:dyDescent="0.25">
      <c r="A2" s="85" t="s">
        <v>73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3" t="s">
        <v>3</v>
      </c>
      <c r="P2" s="83"/>
      <c r="Q2" s="83"/>
      <c r="R2" s="83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</row>
    <row r="3" spans="1:256" s="29" customFormat="1" ht="14.25" customHeight="1" x14ac:dyDescent="0.2">
      <c r="A3" s="76" t="s">
        <v>74</v>
      </c>
      <c r="B3" s="76" t="s">
        <v>9</v>
      </c>
      <c r="C3" s="84" t="s">
        <v>75</v>
      </c>
      <c r="D3" s="84"/>
      <c r="E3" s="84"/>
      <c r="F3" s="84"/>
      <c r="G3" s="84" t="s">
        <v>76</v>
      </c>
      <c r="H3" s="84"/>
      <c r="I3" s="84"/>
      <c r="J3" s="84"/>
      <c r="K3" s="84" t="s">
        <v>77</v>
      </c>
      <c r="L3" s="84"/>
      <c r="M3" s="84"/>
      <c r="N3" s="84"/>
      <c r="O3" s="84" t="s">
        <v>78</v>
      </c>
      <c r="P3" s="84"/>
      <c r="Q3" s="84"/>
      <c r="R3" s="84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</row>
    <row r="4" spans="1:256" s="30" customFormat="1" ht="14.85" customHeight="1" x14ac:dyDescent="0.2">
      <c r="A4" s="76"/>
      <c r="B4" s="76"/>
      <c r="C4" s="44" t="s">
        <v>79</v>
      </c>
      <c r="D4" s="44" t="s">
        <v>80</v>
      </c>
      <c r="E4" s="44" t="s">
        <v>81</v>
      </c>
      <c r="F4" s="44" t="s">
        <v>82</v>
      </c>
      <c r="G4" s="44" t="s">
        <v>79</v>
      </c>
      <c r="H4" s="44" t="s">
        <v>80</v>
      </c>
      <c r="I4" s="44" t="s">
        <v>81</v>
      </c>
      <c r="J4" s="44" t="s">
        <v>82</v>
      </c>
      <c r="K4" s="44" t="s">
        <v>79</v>
      </c>
      <c r="L4" s="44" t="s">
        <v>80</v>
      </c>
      <c r="M4" s="44" t="s">
        <v>81</v>
      </c>
      <c r="N4" s="44" t="s">
        <v>82</v>
      </c>
      <c r="O4" s="44" t="s">
        <v>79</v>
      </c>
      <c r="P4" s="44" t="s">
        <v>80</v>
      </c>
      <c r="Q4" s="44" t="s">
        <v>81</v>
      </c>
      <c r="R4" s="44" t="s">
        <v>82</v>
      </c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</row>
    <row r="5" spans="1:256" s="24" customFormat="1" ht="12" customHeight="1" x14ac:dyDescent="0.2">
      <c r="A5" s="59">
        <v>1</v>
      </c>
      <c r="B5" s="59" t="s">
        <v>14</v>
      </c>
      <c r="C5" s="63">
        <v>44.59</v>
      </c>
      <c r="D5" s="63">
        <v>10.97</v>
      </c>
      <c r="E5" s="63">
        <v>33.61</v>
      </c>
      <c r="F5" s="63">
        <v>492.69</v>
      </c>
      <c r="G5" s="63">
        <v>10.58</v>
      </c>
      <c r="H5" s="63">
        <v>1.65</v>
      </c>
      <c r="I5" s="63">
        <v>8.94</v>
      </c>
      <c r="J5" s="63">
        <v>313.52999999999997</v>
      </c>
      <c r="K5" s="63">
        <v>15.55</v>
      </c>
      <c r="L5" s="63">
        <v>0.71</v>
      </c>
      <c r="M5" s="63">
        <v>14.85</v>
      </c>
      <c r="N5" s="63">
        <v>259.82</v>
      </c>
      <c r="O5" s="63">
        <f>C5+G5+K5</f>
        <v>70.72</v>
      </c>
      <c r="P5" s="63">
        <f>D5+H5+L5</f>
        <v>13.330000000000002</v>
      </c>
      <c r="Q5" s="63">
        <f>E5+I5+M5</f>
        <v>57.4</v>
      </c>
      <c r="R5" s="63">
        <f t="shared" ref="R5:R31" si="0">P5/O5%</f>
        <v>18.848981900452493</v>
      </c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</row>
    <row r="6" spans="1:256" ht="12" customHeight="1" x14ac:dyDescent="0.2">
      <c r="A6" s="59">
        <v>2</v>
      </c>
      <c r="B6" s="59" t="s">
        <v>15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0</v>
      </c>
      <c r="O6" s="63">
        <f t="shared" ref="O6:O31" si="1">C6+G6+K6</f>
        <v>0</v>
      </c>
      <c r="P6" s="63">
        <f t="shared" ref="P6:P31" si="2">D6+H6+L6</f>
        <v>0</v>
      </c>
      <c r="Q6" s="63">
        <f t="shared" ref="Q6:Q31" si="3">E6+I6+M6</f>
        <v>0</v>
      </c>
      <c r="R6" s="63" t="e">
        <f t="shared" si="0"/>
        <v>#DIV/0!</v>
      </c>
    </row>
    <row r="7" spans="1:256" ht="13.5" x14ac:dyDescent="0.2">
      <c r="A7" s="59">
        <v>3</v>
      </c>
      <c r="B7" s="59" t="s">
        <v>16</v>
      </c>
      <c r="C7" s="63">
        <v>33.1</v>
      </c>
      <c r="D7" s="63">
        <v>15.88</v>
      </c>
      <c r="E7" s="63">
        <v>16.95</v>
      </c>
      <c r="F7" s="63">
        <v>1088</v>
      </c>
      <c r="G7" s="63">
        <v>142.13999999999999</v>
      </c>
      <c r="H7" s="63">
        <v>72.040000000000006</v>
      </c>
      <c r="I7" s="63">
        <v>70.099999999999994</v>
      </c>
      <c r="J7" s="63">
        <v>1118</v>
      </c>
      <c r="K7" s="63">
        <v>15.43</v>
      </c>
      <c r="L7" s="63">
        <v>9.67</v>
      </c>
      <c r="M7" s="63">
        <v>5.79</v>
      </c>
      <c r="N7" s="63">
        <v>1218</v>
      </c>
      <c r="O7" s="63">
        <f t="shared" si="1"/>
        <v>190.67</v>
      </c>
      <c r="P7" s="63">
        <f t="shared" si="2"/>
        <v>97.59</v>
      </c>
      <c r="Q7" s="63">
        <f t="shared" si="3"/>
        <v>92.84</v>
      </c>
      <c r="R7" s="63">
        <f t="shared" si="0"/>
        <v>51.182671631614838</v>
      </c>
    </row>
    <row r="8" spans="1:256" ht="13.5" x14ac:dyDescent="0.2">
      <c r="A8" s="59">
        <v>4</v>
      </c>
      <c r="B8" s="59" t="s">
        <v>17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f t="shared" si="1"/>
        <v>0</v>
      </c>
      <c r="P8" s="63">
        <f t="shared" si="2"/>
        <v>0</v>
      </c>
      <c r="Q8" s="63">
        <f t="shared" si="3"/>
        <v>0</v>
      </c>
      <c r="R8" s="63" t="e">
        <f t="shared" si="0"/>
        <v>#DIV/0!</v>
      </c>
    </row>
    <row r="9" spans="1:256" ht="13.5" x14ac:dyDescent="0.2">
      <c r="A9" s="59">
        <v>5</v>
      </c>
      <c r="B9" s="59" t="s">
        <v>18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3">
        <f t="shared" si="1"/>
        <v>0</v>
      </c>
      <c r="P9" s="63">
        <f t="shared" si="2"/>
        <v>0</v>
      </c>
      <c r="Q9" s="63">
        <f t="shared" si="3"/>
        <v>0</v>
      </c>
      <c r="R9" s="63" t="e">
        <f t="shared" si="0"/>
        <v>#DIV/0!</v>
      </c>
    </row>
    <row r="10" spans="1:256" ht="13.5" x14ac:dyDescent="0.2">
      <c r="A10" s="59">
        <v>6</v>
      </c>
      <c r="B10" s="59" t="s">
        <v>19</v>
      </c>
      <c r="C10" s="63">
        <v>0</v>
      </c>
      <c r="D10" s="63">
        <v>0</v>
      </c>
      <c r="E10" s="63">
        <v>0</v>
      </c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3">
        <f t="shared" si="1"/>
        <v>0</v>
      </c>
      <c r="P10" s="63">
        <f t="shared" si="2"/>
        <v>0</v>
      </c>
      <c r="Q10" s="63">
        <f t="shared" si="3"/>
        <v>0</v>
      </c>
      <c r="R10" s="63" t="e">
        <f t="shared" si="0"/>
        <v>#DIV/0!</v>
      </c>
    </row>
    <row r="11" spans="1:256" ht="13.5" x14ac:dyDescent="0.2">
      <c r="A11" s="59">
        <v>7</v>
      </c>
      <c r="B11" s="59" t="s">
        <v>20</v>
      </c>
      <c r="C11" s="63">
        <v>12.76</v>
      </c>
      <c r="D11" s="63">
        <v>9.1199999999999992</v>
      </c>
      <c r="E11" s="63">
        <v>3.63</v>
      </c>
      <c r="F11" s="63">
        <v>0</v>
      </c>
      <c r="G11" s="63">
        <v>70.52</v>
      </c>
      <c r="H11" s="63">
        <v>50.46</v>
      </c>
      <c r="I11" s="63">
        <v>20.059999999999999</v>
      </c>
      <c r="J11" s="63">
        <v>0</v>
      </c>
      <c r="K11" s="63">
        <v>15.99</v>
      </c>
      <c r="L11" s="63">
        <v>11.455</v>
      </c>
      <c r="M11" s="63">
        <v>4.5549999999999997</v>
      </c>
      <c r="N11" s="63">
        <v>0</v>
      </c>
      <c r="O11" s="63">
        <f t="shared" si="1"/>
        <v>99.27</v>
      </c>
      <c r="P11" s="63">
        <f t="shared" si="2"/>
        <v>71.034999999999997</v>
      </c>
      <c r="Q11" s="63">
        <f t="shared" si="3"/>
        <v>28.244999999999997</v>
      </c>
      <c r="R11" s="63">
        <f t="shared" si="0"/>
        <v>71.557368792182942</v>
      </c>
    </row>
    <row r="12" spans="1:256" ht="13.5" x14ac:dyDescent="0.2">
      <c r="A12" s="59">
        <v>8</v>
      </c>
      <c r="B12" s="59" t="s">
        <v>21</v>
      </c>
      <c r="C12" s="63">
        <v>204.79</v>
      </c>
      <c r="D12" s="63">
        <v>105.54</v>
      </c>
      <c r="E12" s="63">
        <v>99.25</v>
      </c>
      <c r="F12" s="63">
        <v>51.54</v>
      </c>
      <c r="G12" s="63">
        <v>220.16</v>
      </c>
      <c r="H12" s="63">
        <v>151.88999999999999</v>
      </c>
      <c r="I12" s="63">
        <v>68.27</v>
      </c>
      <c r="J12" s="63">
        <v>68.989999999999995</v>
      </c>
      <c r="K12" s="63">
        <v>92.51</v>
      </c>
      <c r="L12" s="63">
        <v>38.44</v>
      </c>
      <c r="M12" s="63">
        <v>54.07</v>
      </c>
      <c r="N12" s="63">
        <v>41.55</v>
      </c>
      <c r="O12" s="63">
        <f t="shared" si="1"/>
        <v>517.46</v>
      </c>
      <c r="P12" s="63">
        <f t="shared" si="2"/>
        <v>295.87</v>
      </c>
      <c r="Q12" s="63">
        <f t="shared" si="3"/>
        <v>221.58999999999997</v>
      </c>
      <c r="R12" s="63">
        <f t="shared" si="0"/>
        <v>57.177366366482424</v>
      </c>
    </row>
    <row r="13" spans="1:256" ht="13.5" x14ac:dyDescent="0.2">
      <c r="A13" s="59">
        <v>9</v>
      </c>
      <c r="B13" s="59" t="s">
        <v>22</v>
      </c>
      <c r="C13" s="63">
        <v>13.15</v>
      </c>
      <c r="D13" s="63">
        <v>2.44</v>
      </c>
      <c r="E13" s="63">
        <v>0.81</v>
      </c>
      <c r="F13" s="63">
        <v>1041.79</v>
      </c>
      <c r="G13" s="63">
        <v>3.78</v>
      </c>
      <c r="H13" s="63">
        <v>2.5</v>
      </c>
      <c r="I13" s="63">
        <v>1.33</v>
      </c>
      <c r="J13" s="63">
        <v>680.8</v>
      </c>
      <c r="K13" s="63">
        <v>1.35</v>
      </c>
      <c r="L13" s="63">
        <v>0.83</v>
      </c>
      <c r="M13" s="63">
        <v>0.52</v>
      </c>
      <c r="N13" s="63">
        <v>556.64</v>
      </c>
      <c r="O13" s="63">
        <f t="shared" si="1"/>
        <v>18.28</v>
      </c>
      <c r="P13" s="63">
        <f t="shared" si="2"/>
        <v>5.77</v>
      </c>
      <c r="Q13" s="63">
        <f t="shared" si="3"/>
        <v>2.66</v>
      </c>
      <c r="R13" s="63">
        <f t="shared" si="0"/>
        <v>31.564551422319468</v>
      </c>
    </row>
    <row r="14" spans="1:256" ht="13.5" x14ac:dyDescent="0.2">
      <c r="A14" s="59">
        <v>10</v>
      </c>
      <c r="B14" s="6" t="s">
        <v>23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f t="shared" si="1"/>
        <v>0</v>
      </c>
      <c r="P14" s="63">
        <f t="shared" si="2"/>
        <v>0</v>
      </c>
      <c r="Q14" s="63">
        <f t="shared" si="3"/>
        <v>0</v>
      </c>
      <c r="R14" s="63" t="e">
        <f t="shared" si="0"/>
        <v>#DIV/0!</v>
      </c>
    </row>
    <row r="15" spans="1:256" ht="13.5" x14ac:dyDescent="0.2">
      <c r="A15" s="59">
        <v>11</v>
      </c>
      <c r="B15" s="59" t="s">
        <v>24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f t="shared" si="1"/>
        <v>0</v>
      </c>
      <c r="P15" s="63">
        <f t="shared" si="2"/>
        <v>0</v>
      </c>
      <c r="Q15" s="63">
        <f t="shared" si="3"/>
        <v>0</v>
      </c>
      <c r="R15" s="63" t="e">
        <f t="shared" si="0"/>
        <v>#DIV/0!</v>
      </c>
    </row>
    <row r="16" spans="1:256" ht="13.5" x14ac:dyDescent="0.2">
      <c r="A16" s="59">
        <v>12</v>
      </c>
      <c r="B16" s="59" t="s">
        <v>25</v>
      </c>
      <c r="C16" s="63">
        <v>0.107</v>
      </c>
      <c r="D16" s="63">
        <v>0</v>
      </c>
      <c r="E16" s="63">
        <v>0</v>
      </c>
      <c r="F16" s="63">
        <v>0</v>
      </c>
      <c r="G16" s="63">
        <v>0.121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f t="shared" si="1"/>
        <v>0.22799999999999998</v>
      </c>
      <c r="P16" s="63">
        <f t="shared" si="2"/>
        <v>0</v>
      </c>
      <c r="Q16" s="63">
        <f t="shared" si="3"/>
        <v>0</v>
      </c>
      <c r="R16" s="63">
        <f t="shared" si="0"/>
        <v>0</v>
      </c>
    </row>
    <row r="17" spans="1:256" ht="13.5" x14ac:dyDescent="0.2">
      <c r="A17" s="59">
        <v>13</v>
      </c>
      <c r="B17" s="59" t="s">
        <v>26</v>
      </c>
      <c r="C17" s="63">
        <v>0</v>
      </c>
      <c r="D17" s="63">
        <v>0</v>
      </c>
      <c r="E17" s="63">
        <v>1.85</v>
      </c>
      <c r="F17" s="63">
        <v>0</v>
      </c>
      <c r="G17" s="63">
        <v>0</v>
      </c>
      <c r="H17" s="63">
        <v>0</v>
      </c>
      <c r="I17" s="63">
        <v>21.693999999999999</v>
      </c>
      <c r="J17" s="63">
        <v>0</v>
      </c>
      <c r="K17" s="63">
        <v>0</v>
      </c>
      <c r="L17" s="63">
        <v>0</v>
      </c>
      <c r="M17" s="63">
        <v>0.14000000000000001</v>
      </c>
      <c r="N17" s="63">
        <v>0</v>
      </c>
      <c r="O17" s="63">
        <f t="shared" si="1"/>
        <v>0</v>
      </c>
      <c r="P17" s="63">
        <f t="shared" si="2"/>
        <v>0</v>
      </c>
      <c r="Q17" s="63">
        <f t="shared" si="3"/>
        <v>23.684000000000001</v>
      </c>
      <c r="R17" s="63" t="e">
        <f t="shared" si="0"/>
        <v>#DIV/0!</v>
      </c>
    </row>
    <row r="18" spans="1:256" ht="13.5" x14ac:dyDescent="0.2">
      <c r="A18" s="59">
        <v>14</v>
      </c>
      <c r="B18" s="59" t="s">
        <v>27</v>
      </c>
      <c r="C18" s="63">
        <v>0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3">
        <f t="shared" si="1"/>
        <v>0</v>
      </c>
      <c r="P18" s="63">
        <f t="shared" si="2"/>
        <v>0</v>
      </c>
      <c r="Q18" s="63">
        <f t="shared" si="3"/>
        <v>0</v>
      </c>
      <c r="R18" s="63" t="e">
        <f t="shared" si="0"/>
        <v>#DIV/0!</v>
      </c>
    </row>
    <row r="19" spans="1:256" ht="13.5" x14ac:dyDescent="0.2">
      <c r="A19" s="59">
        <v>15</v>
      </c>
      <c r="B19" s="59" t="s">
        <v>28</v>
      </c>
      <c r="C19" s="63">
        <v>26</v>
      </c>
      <c r="D19" s="63">
        <v>25.46</v>
      </c>
      <c r="E19" s="63">
        <v>0.54</v>
      </c>
      <c r="F19" s="63">
        <v>393.32</v>
      </c>
      <c r="G19" s="63">
        <v>14.33</v>
      </c>
      <c r="H19" s="63">
        <v>9.8000000000000007</v>
      </c>
      <c r="I19" s="63">
        <v>4.53</v>
      </c>
      <c r="J19" s="63">
        <v>402.75</v>
      </c>
      <c r="K19" s="63">
        <v>3.7</v>
      </c>
      <c r="L19" s="63">
        <v>3.25</v>
      </c>
      <c r="M19" s="63">
        <v>0.44</v>
      </c>
      <c r="N19" s="63">
        <v>508.81</v>
      </c>
      <c r="O19" s="63">
        <f t="shared" si="1"/>
        <v>44.03</v>
      </c>
      <c r="P19" s="63">
        <f t="shared" si="2"/>
        <v>38.510000000000005</v>
      </c>
      <c r="Q19" s="63">
        <f t="shared" si="3"/>
        <v>5.5100000000000007</v>
      </c>
      <c r="R19" s="63">
        <f t="shared" si="0"/>
        <v>87.463093345446296</v>
      </c>
    </row>
    <row r="20" spans="1:256" ht="13.5" x14ac:dyDescent="0.2">
      <c r="A20" s="59">
        <v>16</v>
      </c>
      <c r="B20" s="59" t="s">
        <v>29</v>
      </c>
      <c r="C20" s="63">
        <v>39.097000000000001</v>
      </c>
      <c r="D20" s="63">
        <v>14.507999999999999</v>
      </c>
      <c r="E20" s="63">
        <v>24.995999999999999</v>
      </c>
      <c r="F20" s="63">
        <v>982.81</v>
      </c>
      <c r="G20" s="63">
        <v>73.64</v>
      </c>
      <c r="H20" s="63">
        <v>55.944000000000003</v>
      </c>
      <c r="I20" s="63">
        <v>17.861999999999998</v>
      </c>
      <c r="J20" s="63">
        <v>1784.62</v>
      </c>
      <c r="K20" s="63">
        <v>209.93</v>
      </c>
      <c r="L20" s="63">
        <v>122.2</v>
      </c>
      <c r="M20" s="63">
        <v>87.58</v>
      </c>
      <c r="N20" s="63">
        <v>1308.46</v>
      </c>
      <c r="O20" s="63">
        <f t="shared" si="1"/>
        <v>322.66700000000003</v>
      </c>
      <c r="P20" s="63">
        <f t="shared" si="2"/>
        <v>192.65199999999999</v>
      </c>
      <c r="Q20" s="63">
        <f t="shared" si="3"/>
        <v>130.43799999999999</v>
      </c>
      <c r="R20" s="63">
        <f t="shared" si="0"/>
        <v>59.706136667214174</v>
      </c>
    </row>
    <row r="21" spans="1:256" ht="13.5" x14ac:dyDescent="0.2">
      <c r="A21" s="59">
        <v>17</v>
      </c>
      <c r="B21" s="59" t="s">
        <v>30</v>
      </c>
      <c r="C21" s="63">
        <v>0</v>
      </c>
      <c r="D21" s="63">
        <v>0</v>
      </c>
      <c r="E21" s="63">
        <v>0</v>
      </c>
      <c r="F21" s="63">
        <v>0</v>
      </c>
      <c r="G21" s="63">
        <v>0.59</v>
      </c>
      <c r="H21" s="63">
        <v>0</v>
      </c>
      <c r="I21" s="63">
        <v>0.59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f t="shared" si="1"/>
        <v>0.59</v>
      </c>
      <c r="P21" s="63">
        <f t="shared" si="2"/>
        <v>0</v>
      </c>
      <c r="Q21" s="63">
        <f t="shared" si="3"/>
        <v>0.59</v>
      </c>
      <c r="R21" s="63">
        <f t="shared" si="0"/>
        <v>0</v>
      </c>
    </row>
    <row r="22" spans="1:256" ht="13.5" x14ac:dyDescent="0.2">
      <c r="A22" s="59">
        <v>18</v>
      </c>
      <c r="B22" s="59" t="s">
        <v>31</v>
      </c>
      <c r="C22" s="63">
        <v>0</v>
      </c>
      <c r="D22" s="63">
        <v>0</v>
      </c>
      <c r="E22" s="63">
        <v>0</v>
      </c>
      <c r="F22" s="63">
        <v>0</v>
      </c>
      <c r="G22" s="63">
        <v>1.02</v>
      </c>
      <c r="H22" s="63">
        <v>1.02</v>
      </c>
      <c r="I22" s="63">
        <v>0</v>
      </c>
      <c r="J22" s="63">
        <v>200</v>
      </c>
      <c r="K22" s="63">
        <v>0.49</v>
      </c>
      <c r="L22" s="63">
        <v>0.49</v>
      </c>
      <c r="M22" s="63">
        <v>0</v>
      </c>
      <c r="N22" s="63">
        <v>200</v>
      </c>
      <c r="O22" s="63">
        <f t="shared" si="1"/>
        <v>1.51</v>
      </c>
      <c r="P22" s="63">
        <f t="shared" si="2"/>
        <v>1.51</v>
      </c>
      <c r="Q22" s="63">
        <f t="shared" si="3"/>
        <v>0</v>
      </c>
      <c r="R22" s="63">
        <f t="shared" si="0"/>
        <v>100</v>
      </c>
    </row>
    <row r="23" spans="1:256" ht="13.5" x14ac:dyDescent="0.2">
      <c r="A23" s="59">
        <v>19</v>
      </c>
      <c r="B23" s="59" t="s">
        <v>32</v>
      </c>
      <c r="C23" s="63">
        <v>1082.03</v>
      </c>
      <c r="D23" s="63">
        <v>485.06</v>
      </c>
      <c r="E23" s="63">
        <v>596.97</v>
      </c>
      <c r="F23" s="63">
        <v>44.83</v>
      </c>
      <c r="G23" s="63">
        <v>1238.3399999999999</v>
      </c>
      <c r="H23" s="63">
        <v>901.85</v>
      </c>
      <c r="I23" s="63">
        <v>336.49</v>
      </c>
      <c r="J23" s="63">
        <v>72.83</v>
      </c>
      <c r="K23" s="63">
        <v>1246.1099999999999</v>
      </c>
      <c r="L23" s="63">
        <v>897.2</v>
      </c>
      <c r="M23" s="63">
        <v>348.91</v>
      </c>
      <c r="N23" s="63">
        <v>72</v>
      </c>
      <c r="O23" s="63">
        <f t="shared" si="1"/>
        <v>3566.4799999999996</v>
      </c>
      <c r="P23" s="63">
        <f t="shared" si="2"/>
        <v>2284.11</v>
      </c>
      <c r="Q23" s="63">
        <f t="shared" si="3"/>
        <v>1282.3700000000001</v>
      </c>
      <c r="R23" s="63">
        <f t="shared" si="0"/>
        <v>64.043819115766823</v>
      </c>
    </row>
    <row r="24" spans="1:256" ht="13.5" x14ac:dyDescent="0.2">
      <c r="A24" s="59">
        <v>20</v>
      </c>
      <c r="B24" s="59" t="s">
        <v>33</v>
      </c>
      <c r="C24" s="63">
        <v>0</v>
      </c>
      <c r="D24" s="63">
        <v>0</v>
      </c>
      <c r="E24" s="63">
        <v>0</v>
      </c>
      <c r="F24" s="63">
        <v>0</v>
      </c>
      <c r="G24" s="63">
        <v>0.06</v>
      </c>
      <c r="H24" s="63">
        <v>0.05</v>
      </c>
      <c r="I24" s="63">
        <v>0.01</v>
      </c>
      <c r="J24" s="63">
        <v>83</v>
      </c>
      <c r="K24" s="63">
        <v>0.78</v>
      </c>
      <c r="L24" s="63">
        <v>0.71</v>
      </c>
      <c r="M24" s="63">
        <v>7.0000000000000007E-2</v>
      </c>
      <c r="N24" s="63">
        <v>91</v>
      </c>
      <c r="O24" s="63">
        <f t="shared" si="1"/>
        <v>0.84000000000000008</v>
      </c>
      <c r="P24" s="63">
        <f t="shared" si="2"/>
        <v>0.76</v>
      </c>
      <c r="Q24" s="63">
        <f t="shared" si="3"/>
        <v>0.08</v>
      </c>
      <c r="R24" s="63">
        <f t="shared" si="0"/>
        <v>90.476190476190467</v>
      </c>
    </row>
    <row r="25" spans="1:256" ht="13.5" x14ac:dyDescent="0.2">
      <c r="A25" s="59">
        <v>21</v>
      </c>
      <c r="B25" s="59" t="s">
        <v>34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f t="shared" si="1"/>
        <v>0</v>
      </c>
      <c r="P25" s="63">
        <f t="shared" si="2"/>
        <v>0</v>
      </c>
      <c r="Q25" s="63">
        <f t="shared" si="3"/>
        <v>0</v>
      </c>
      <c r="R25" s="63" t="e">
        <f t="shared" si="0"/>
        <v>#DIV/0!</v>
      </c>
    </row>
    <row r="26" spans="1:256" ht="13.5" x14ac:dyDescent="0.2">
      <c r="A26" s="59">
        <v>22</v>
      </c>
      <c r="B26" s="59" t="s">
        <v>35</v>
      </c>
      <c r="C26" s="63">
        <v>0</v>
      </c>
      <c r="D26" s="63">
        <v>0</v>
      </c>
      <c r="E26" s="63">
        <v>0</v>
      </c>
      <c r="F26" s="63">
        <v>0</v>
      </c>
      <c r="G26" s="63">
        <v>0.35</v>
      </c>
      <c r="H26" s="63">
        <v>35</v>
      </c>
      <c r="I26" s="63">
        <v>0</v>
      </c>
      <c r="J26" s="63">
        <v>100</v>
      </c>
      <c r="K26" s="63">
        <v>0.26</v>
      </c>
      <c r="L26" s="63">
        <v>0.26</v>
      </c>
      <c r="M26" s="63">
        <v>0</v>
      </c>
      <c r="N26" s="63">
        <v>100</v>
      </c>
      <c r="O26" s="63">
        <f t="shared" si="1"/>
        <v>0.61</v>
      </c>
      <c r="P26" s="63">
        <f t="shared" si="2"/>
        <v>35.26</v>
      </c>
      <c r="Q26" s="63">
        <f t="shared" si="3"/>
        <v>0</v>
      </c>
      <c r="R26" s="63">
        <f t="shared" si="0"/>
        <v>5780.3278688524588</v>
      </c>
    </row>
    <row r="27" spans="1:256" ht="13.5" x14ac:dyDescent="0.2">
      <c r="A27" s="59">
        <v>23</v>
      </c>
      <c r="B27" s="59" t="s">
        <v>36</v>
      </c>
      <c r="C27" s="63">
        <v>2</v>
      </c>
      <c r="D27" s="63">
        <v>1.24</v>
      </c>
      <c r="E27" s="63">
        <v>1.84</v>
      </c>
      <c r="F27" s="63">
        <v>0</v>
      </c>
      <c r="G27" s="63">
        <v>9.1999999999999993</v>
      </c>
      <c r="H27" s="63">
        <v>5.25</v>
      </c>
      <c r="I27" s="63">
        <v>4.07</v>
      </c>
      <c r="J27" s="63">
        <v>0</v>
      </c>
      <c r="K27" s="63">
        <v>4.67</v>
      </c>
      <c r="L27" s="63">
        <v>1.66</v>
      </c>
      <c r="M27" s="63">
        <v>3.01</v>
      </c>
      <c r="N27" s="63">
        <v>0</v>
      </c>
      <c r="O27" s="63">
        <f t="shared" si="1"/>
        <v>15.87</v>
      </c>
      <c r="P27" s="63">
        <f t="shared" si="2"/>
        <v>8.15</v>
      </c>
      <c r="Q27" s="63">
        <f t="shared" si="3"/>
        <v>8.92</v>
      </c>
      <c r="R27" s="63">
        <f t="shared" si="0"/>
        <v>51.354757403906753</v>
      </c>
    </row>
    <row r="28" spans="1:256" ht="13.5" x14ac:dyDescent="0.2">
      <c r="A28" s="59">
        <v>24</v>
      </c>
      <c r="B28" s="59" t="s">
        <v>37</v>
      </c>
      <c r="C28" s="63">
        <v>4.88</v>
      </c>
      <c r="D28" s="63">
        <v>0.2</v>
      </c>
      <c r="E28" s="63">
        <v>0</v>
      </c>
      <c r="F28" s="63">
        <v>0</v>
      </c>
      <c r="G28" s="63">
        <v>92.05</v>
      </c>
      <c r="H28" s="63">
        <v>0.61</v>
      </c>
      <c r="I28" s="63">
        <v>0</v>
      </c>
      <c r="J28" s="63">
        <v>0</v>
      </c>
      <c r="K28" s="63">
        <v>37.44</v>
      </c>
      <c r="L28" s="63">
        <v>0.51</v>
      </c>
      <c r="M28" s="63">
        <v>0</v>
      </c>
      <c r="N28" s="63">
        <v>0</v>
      </c>
      <c r="O28" s="63">
        <f t="shared" si="1"/>
        <v>134.37</v>
      </c>
      <c r="P28" s="63">
        <f t="shared" si="2"/>
        <v>1.32</v>
      </c>
      <c r="Q28" s="63">
        <f t="shared" si="3"/>
        <v>0</v>
      </c>
      <c r="R28" s="63">
        <f t="shared" si="0"/>
        <v>0.98236213440500109</v>
      </c>
    </row>
    <row r="29" spans="1:256" ht="13.5" x14ac:dyDescent="0.2">
      <c r="A29" s="59">
        <v>25</v>
      </c>
      <c r="B29" s="59" t="s">
        <v>38</v>
      </c>
      <c r="C29" s="63">
        <v>24.38</v>
      </c>
      <c r="D29" s="63">
        <v>7.05</v>
      </c>
      <c r="E29" s="63">
        <v>17.34</v>
      </c>
      <c r="F29" s="63">
        <v>992.11</v>
      </c>
      <c r="G29" s="63">
        <v>107.7</v>
      </c>
      <c r="H29" s="63">
        <v>77.959999999999994</v>
      </c>
      <c r="I29" s="63">
        <v>29.74</v>
      </c>
      <c r="J29" s="63">
        <v>1136.6500000000001</v>
      </c>
      <c r="K29" s="63">
        <v>20.79</v>
      </c>
      <c r="L29" s="63">
        <v>5.28</v>
      </c>
      <c r="M29" s="63">
        <v>15.51</v>
      </c>
      <c r="N29" s="63">
        <v>668.08</v>
      </c>
      <c r="O29" s="63">
        <f t="shared" si="1"/>
        <v>152.87</v>
      </c>
      <c r="P29" s="63">
        <f t="shared" si="2"/>
        <v>90.289999999999992</v>
      </c>
      <c r="Q29" s="63">
        <f t="shared" si="3"/>
        <v>62.589999999999996</v>
      </c>
      <c r="R29" s="63">
        <f t="shared" si="0"/>
        <v>59.063256361614442</v>
      </c>
    </row>
    <row r="30" spans="1:256" ht="13.5" x14ac:dyDescent="0.2">
      <c r="A30" s="59">
        <v>26</v>
      </c>
      <c r="B30" s="59" t="s">
        <v>39</v>
      </c>
      <c r="C30" s="63">
        <v>2.181</v>
      </c>
      <c r="D30" s="63">
        <v>0.47399999999999998</v>
      </c>
      <c r="E30" s="63">
        <v>1.663</v>
      </c>
      <c r="F30" s="63">
        <v>250</v>
      </c>
      <c r="G30" s="63">
        <v>4.3689999999999998</v>
      </c>
      <c r="H30" s="63">
        <v>1.1060000000000001</v>
      </c>
      <c r="I30" s="63">
        <v>3.4140000000000001</v>
      </c>
      <c r="J30" s="63">
        <v>208</v>
      </c>
      <c r="K30" s="63">
        <v>4.0880000000000001</v>
      </c>
      <c r="L30" s="63">
        <v>0.84499999999999997</v>
      </c>
      <c r="M30" s="63">
        <v>3.3330000000000002</v>
      </c>
      <c r="N30" s="63">
        <v>190</v>
      </c>
      <c r="O30" s="63"/>
      <c r="P30" s="63"/>
      <c r="Q30" s="63"/>
      <c r="R30" s="63"/>
    </row>
    <row r="31" spans="1:256" ht="13.5" x14ac:dyDescent="0.2">
      <c r="A31" s="59">
        <v>27</v>
      </c>
      <c r="B31" s="59" t="s">
        <v>40</v>
      </c>
      <c r="C31" s="63">
        <v>7.8460000000000001</v>
      </c>
      <c r="D31" s="63">
        <v>6.5449999999999999</v>
      </c>
      <c r="E31" s="63">
        <v>1.3109999999999999</v>
      </c>
      <c r="F31" s="63">
        <v>1047.6600000000001</v>
      </c>
      <c r="G31" s="63">
        <v>10.6</v>
      </c>
      <c r="H31" s="63">
        <v>8.77</v>
      </c>
      <c r="I31" s="63">
        <v>1.82</v>
      </c>
      <c r="J31" s="63">
        <v>1017.5</v>
      </c>
      <c r="K31" s="63">
        <v>19.64</v>
      </c>
      <c r="L31" s="63">
        <v>16.93</v>
      </c>
      <c r="M31" s="63">
        <v>2.71</v>
      </c>
      <c r="N31" s="63">
        <v>1065</v>
      </c>
      <c r="O31" s="63">
        <f t="shared" si="1"/>
        <v>38.085999999999999</v>
      </c>
      <c r="P31" s="63">
        <f t="shared" si="2"/>
        <v>32.244999999999997</v>
      </c>
      <c r="Q31" s="63">
        <f t="shared" si="3"/>
        <v>5.8410000000000002</v>
      </c>
      <c r="R31" s="63">
        <f t="shared" si="0"/>
        <v>84.663655936564609</v>
      </c>
    </row>
    <row r="32" spans="1:256" s="9" customFormat="1" ht="13.5" x14ac:dyDescent="0.2">
      <c r="A32" s="6"/>
      <c r="B32" s="6" t="s">
        <v>41</v>
      </c>
      <c r="C32" s="17">
        <f>SUM(C5:C31)</f>
        <v>1496.9110000000003</v>
      </c>
      <c r="D32" s="17">
        <f>SUM(D5:D31)</f>
        <v>684.48700000000008</v>
      </c>
      <c r="E32" s="17">
        <f>SUM(E5:E31)</f>
        <v>800.7600000000001</v>
      </c>
      <c r="F32" s="17">
        <f>D32/C32*100</f>
        <v>45.726633046320053</v>
      </c>
      <c r="G32" s="17">
        <f>SUM(G5:G31)</f>
        <v>1999.5499999999997</v>
      </c>
      <c r="H32" s="17">
        <f>SUM(H5:H31)</f>
        <v>1375.8999999999999</v>
      </c>
      <c r="I32" s="17">
        <f>SUM(I5:I31)</f>
        <v>588.92000000000007</v>
      </c>
      <c r="J32" s="17">
        <f>H32/G32%</f>
        <v>68.810482358530678</v>
      </c>
      <c r="K32" s="17">
        <f>SUM(K5:K31)</f>
        <v>1688.7280000000001</v>
      </c>
      <c r="L32" s="17">
        <f>SUM(L5:L31)</f>
        <v>1110.4400000000003</v>
      </c>
      <c r="M32" s="17">
        <f>SUM(M5:M31)</f>
        <v>541.48800000000006</v>
      </c>
      <c r="N32" s="17">
        <f>L32/K32%</f>
        <v>65.756000966407868</v>
      </c>
      <c r="O32" s="17">
        <f>SUM(O5:O31)</f>
        <v>5174.5509999999986</v>
      </c>
      <c r="P32" s="17">
        <f>SUM(P5:P31)</f>
        <v>3168.402000000001</v>
      </c>
      <c r="Q32" s="17">
        <f>SUM(Q5:Q31)</f>
        <v>1922.758</v>
      </c>
      <c r="R32" s="17">
        <f>P32/O32%</f>
        <v>61.230471977182205</v>
      </c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</row>
    <row r="33" spans="1:18" ht="13.5" x14ac:dyDescent="0.2">
      <c r="A33" s="59">
        <v>28</v>
      </c>
      <c r="B33" s="59" t="s">
        <v>42</v>
      </c>
      <c r="C33" s="63">
        <v>125.7401</v>
      </c>
      <c r="D33" s="63">
        <v>84.422871299999997</v>
      </c>
      <c r="E33" s="63">
        <v>41.278199999999998</v>
      </c>
      <c r="F33" s="63">
        <v>805.84</v>
      </c>
      <c r="G33" s="63">
        <v>436.7158</v>
      </c>
      <c r="H33" s="63">
        <v>367.34039999999999</v>
      </c>
      <c r="I33" s="63">
        <v>69.343699999999998</v>
      </c>
      <c r="J33" s="63">
        <v>1340.56</v>
      </c>
      <c r="K33" s="63">
        <v>1.5589</v>
      </c>
      <c r="L33" s="63">
        <v>0.9698</v>
      </c>
      <c r="M33" s="63">
        <v>0.14130000000000001</v>
      </c>
      <c r="N33" s="63">
        <v>286.07</v>
      </c>
      <c r="O33" s="63">
        <f>C33+G33+K33</f>
        <v>564.01480000000004</v>
      </c>
      <c r="P33" s="63">
        <f>D33+H33+L33</f>
        <v>452.73307130000001</v>
      </c>
      <c r="Q33" s="63">
        <f>E33+I33+M33</f>
        <v>110.7632</v>
      </c>
      <c r="R33" s="63">
        <f t="shared" ref="R33:R59" si="4">P33/O33%</f>
        <v>80.269714784080136</v>
      </c>
    </row>
    <row r="34" spans="1:18" ht="13.5" x14ac:dyDescent="0.2">
      <c r="A34" s="59">
        <v>29</v>
      </c>
      <c r="B34" s="59" t="s">
        <v>43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f t="shared" ref="O34:O49" si="5">C34+G34+K34</f>
        <v>0</v>
      </c>
      <c r="P34" s="63">
        <f t="shared" ref="P34:P49" si="6">D34+H34+L34</f>
        <v>0</v>
      </c>
      <c r="Q34" s="63">
        <f t="shared" ref="Q34:Q49" si="7">E34+I34+M34</f>
        <v>0</v>
      </c>
      <c r="R34" s="63" t="e">
        <f t="shared" si="4"/>
        <v>#DIV/0!</v>
      </c>
    </row>
    <row r="35" spans="1:18" ht="13.5" x14ac:dyDescent="0.2">
      <c r="A35" s="59">
        <v>30</v>
      </c>
      <c r="B35" s="59" t="s">
        <v>44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f t="shared" si="5"/>
        <v>0</v>
      </c>
      <c r="P35" s="63">
        <f t="shared" si="6"/>
        <v>0</v>
      </c>
      <c r="Q35" s="63">
        <f t="shared" si="7"/>
        <v>0</v>
      </c>
      <c r="R35" s="63" t="e">
        <f t="shared" si="4"/>
        <v>#DIV/0!</v>
      </c>
    </row>
    <row r="36" spans="1:18" ht="13.5" x14ac:dyDescent="0.2">
      <c r="A36" s="59">
        <v>31</v>
      </c>
      <c r="B36" s="59" t="s">
        <v>45</v>
      </c>
      <c r="C36" s="63">
        <v>0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f t="shared" si="5"/>
        <v>0</v>
      </c>
      <c r="P36" s="63">
        <f t="shared" si="6"/>
        <v>0</v>
      </c>
      <c r="Q36" s="63">
        <f t="shared" si="7"/>
        <v>0</v>
      </c>
      <c r="R36" s="63" t="e">
        <f t="shared" si="4"/>
        <v>#DIV/0!</v>
      </c>
    </row>
    <row r="37" spans="1:18" ht="13.5" x14ac:dyDescent="0.2">
      <c r="A37" s="59">
        <v>32</v>
      </c>
      <c r="B37" s="59" t="s">
        <v>46</v>
      </c>
      <c r="C37" s="63">
        <v>1.3</v>
      </c>
      <c r="D37" s="63">
        <v>0.57999999999999996</v>
      </c>
      <c r="E37" s="63">
        <v>0.71</v>
      </c>
      <c r="F37" s="63">
        <v>44.87</v>
      </c>
      <c r="G37" s="63">
        <v>0.28999999999999998</v>
      </c>
      <c r="H37" s="63">
        <v>0.28000000000000003</v>
      </c>
      <c r="I37" s="63">
        <v>0.154</v>
      </c>
      <c r="J37" s="63">
        <v>92.54</v>
      </c>
      <c r="K37" s="63">
        <v>0</v>
      </c>
      <c r="L37" s="63">
        <v>0</v>
      </c>
      <c r="M37" s="63">
        <v>0</v>
      </c>
      <c r="N37" s="63">
        <v>0</v>
      </c>
      <c r="O37" s="63">
        <f t="shared" si="5"/>
        <v>1.59</v>
      </c>
      <c r="P37" s="63">
        <f t="shared" si="6"/>
        <v>0.86</v>
      </c>
      <c r="Q37" s="63">
        <f t="shared" si="7"/>
        <v>0.86399999999999999</v>
      </c>
      <c r="R37" s="63">
        <f t="shared" si="4"/>
        <v>54.088050314465406</v>
      </c>
    </row>
    <row r="38" spans="1:18" ht="13.5" x14ac:dyDescent="0.2">
      <c r="A38" s="59">
        <v>33</v>
      </c>
      <c r="B38" s="59" t="s">
        <v>47</v>
      </c>
      <c r="C38" s="63">
        <v>29.43</v>
      </c>
      <c r="D38" s="63">
        <v>26.59</v>
      </c>
      <c r="E38" s="63">
        <v>2.8</v>
      </c>
      <c r="F38" s="63">
        <v>1982</v>
      </c>
      <c r="G38" s="63">
        <v>77.56</v>
      </c>
      <c r="H38" s="63">
        <v>74.41</v>
      </c>
      <c r="I38" s="63">
        <v>3.14</v>
      </c>
      <c r="J38" s="63">
        <v>2205</v>
      </c>
      <c r="K38" s="63">
        <v>17.93</v>
      </c>
      <c r="L38" s="63">
        <v>17.649999999999999</v>
      </c>
      <c r="M38" s="63">
        <v>0.28000000000000003</v>
      </c>
      <c r="N38" s="63">
        <v>1736</v>
      </c>
      <c r="O38" s="63">
        <f t="shared" si="5"/>
        <v>124.92000000000002</v>
      </c>
      <c r="P38" s="63">
        <f t="shared" si="6"/>
        <v>118.65</v>
      </c>
      <c r="Q38" s="63">
        <f t="shared" si="7"/>
        <v>6.22</v>
      </c>
      <c r="R38" s="63">
        <f t="shared" si="4"/>
        <v>94.980787704130648</v>
      </c>
    </row>
    <row r="39" spans="1:18" ht="13.5" x14ac:dyDescent="0.2">
      <c r="A39" s="59">
        <v>34</v>
      </c>
      <c r="B39" s="59" t="s">
        <v>48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f t="shared" si="5"/>
        <v>0</v>
      </c>
      <c r="P39" s="63">
        <f t="shared" si="6"/>
        <v>0</v>
      </c>
      <c r="Q39" s="63">
        <f t="shared" si="7"/>
        <v>0</v>
      </c>
      <c r="R39" s="63" t="e">
        <f t="shared" si="4"/>
        <v>#DIV/0!</v>
      </c>
    </row>
    <row r="40" spans="1:18" ht="13.5" x14ac:dyDescent="0.2">
      <c r="A40" s="59">
        <v>35</v>
      </c>
      <c r="B40" s="59" t="s">
        <v>49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f t="shared" si="5"/>
        <v>0</v>
      </c>
      <c r="P40" s="63">
        <f t="shared" si="6"/>
        <v>0</v>
      </c>
      <c r="Q40" s="63">
        <f t="shared" si="7"/>
        <v>0</v>
      </c>
      <c r="R40" s="63" t="e">
        <f t="shared" si="4"/>
        <v>#DIV/0!</v>
      </c>
    </row>
    <row r="41" spans="1:18" ht="13.5" x14ac:dyDescent="0.2">
      <c r="A41" s="59">
        <v>36</v>
      </c>
      <c r="B41" s="59" t="s">
        <v>50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f t="shared" si="5"/>
        <v>0</v>
      </c>
      <c r="P41" s="63">
        <f t="shared" si="6"/>
        <v>0</v>
      </c>
      <c r="Q41" s="63">
        <f t="shared" si="7"/>
        <v>0</v>
      </c>
      <c r="R41" s="63" t="e">
        <f t="shared" si="4"/>
        <v>#DIV/0!</v>
      </c>
    </row>
    <row r="42" spans="1:18" ht="13.5" x14ac:dyDescent="0.2">
      <c r="A42" s="59">
        <v>37</v>
      </c>
      <c r="B42" s="59" t="s">
        <v>51</v>
      </c>
      <c r="C42" s="63">
        <v>0</v>
      </c>
      <c r="D42" s="63">
        <v>0</v>
      </c>
      <c r="E42" s="63">
        <v>0</v>
      </c>
      <c r="F42" s="63">
        <v>0</v>
      </c>
      <c r="G42" s="63">
        <v>0.45</v>
      </c>
      <c r="H42" s="63">
        <v>0</v>
      </c>
      <c r="I42" s="63">
        <v>0.22</v>
      </c>
      <c r="J42" s="63">
        <v>0</v>
      </c>
      <c r="K42" s="63">
        <v>0.15</v>
      </c>
      <c r="L42" s="63">
        <v>0.03</v>
      </c>
      <c r="M42" s="63">
        <v>0.09</v>
      </c>
      <c r="N42" s="63">
        <v>0</v>
      </c>
      <c r="O42" s="63">
        <f t="shared" si="5"/>
        <v>0.6</v>
      </c>
      <c r="P42" s="63">
        <f t="shared" si="6"/>
        <v>0.03</v>
      </c>
      <c r="Q42" s="63">
        <f t="shared" si="7"/>
        <v>0.31</v>
      </c>
      <c r="R42" s="63">
        <f t="shared" si="4"/>
        <v>5</v>
      </c>
    </row>
    <row r="43" spans="1:18" ht="13.5" x14ac:dyDescent="0.2">
      <c r="A43" s="59">
        <v>38</v>
      </c>
      <c r="B43" s="59" t="s">
        <v>52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8.69</v>
      </c>
      <c r="L43" s="63">
        <v>2.86</v>
      </c>
      <c r="M43" s="63">
        <v>5.8</v>
      </c>
      <c r="N43" s="63">
        <v>10</v>
      </c>
      <c r="O43" s="63">
        <f t="shared" si="5"/>
        <v>8.69</v>
      </c>
      <c r="P43" s="63">
        <f t="shared" si="6"/>
        <v>2.86</v>
      </c>
      <c r="Q43" s="63">
        <f t="shared" si="7"/>
        <v>5.8</v>
      </c>
      <c r="R43" s="63">
        <f t="shared" si="4"/>
        <v>32.911392405063296</v>
      </c>
    </row>
    <row r="44" spans="1:18" ht="13.5" x14ac:dyDescent="0.2">
      <c r="A44" s="59">
        <v>39</v>
      </c>
      <c r="B44" s="59" t="s">
        <v>53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f t="shared" si="5"/>
        <v>0</v>
      </c>
      <c r="P44" s="63">
        <f t="shared" si="6"/>
        <v>0</v>
      </c>
      <c r="Q44" s="63">
        <f t="shared" si="7"/>
        <v>0</v>
      </c>
      <c r="R44" s="63" t="e">
        <f t="shared" si="4"/>
        <v>#DIV/0!</v>
      </c>
    </row>
    <row r="45" spans="1:18" ht="13.5" x14ac:dyDescent="0.2">
      <c r="A45" s="59">
        <v>40</v>
      </c>
      <c r="B45" s="59" t="s">
        <v>54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f t="shared" si="5"/>
        <v>0</v>
      </c>
      <c r="P45" s="63">
        <f t="shared" si="6"/>
        <v>0</v>
      </c>
      <c r="Q45" s="63">
        <f t="shared" si="7"/>
        <v>0</v>
      </c>
      <c r="R45" s="63" t="e">
        <f t="shared" si="4"/>
        <v>#DIV/0!</v>
      </c>
    </row>
    <row r="46" spans="1:18" ht="13.5" x14ac:dyDescent="0.2">
      <c r="A46" s="59">
        <v>41</v>
      </c>
      <c r="B46" s="59" t="s">
        <v>55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f t="shared" si="5"/>
        <v>0</v>
      </c>
      <c r="P46" s="63">
        <f t="shared" si="6"/>
        <v>0</v>
      </c>
      <c r="Q46" s="63">
        <f t="shared" si="7"/>
        <v>0</v>
      </c>
      <c r="R46" s="63" t="e">
        <f t="shared" si="4"/>
        <v>#DIV/0!</v>
      </c>
    </row>
    <row r="47" spans="1:18" ht="13.5" x14ac:dyDescent="0.2">
      <c r="A47" s="59">
        <v>42</v>
      </c>
      <c r="B47" s="59" t="s">
        <v>56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/>
      <c r="P47" s="63"/>
      <c r="Q47" s="63"/>
      <c r="R47" s="63" t="e">
        <f t="shared" si="4"/>
        <v>#DIV/0!</v>
      </c>
    </row>
    <row r="48" spans="1:18" ht="13.5" x14ac:dyDescent="0.2">
      <c r="A48" s="59">
        <v>43</v>
      </c>
      <c r="B48" s="59" t="s">
        <v>57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/>
      <c r="P48" s="63"/>
      <c r="Q48" s="63"/>
      <c r="R48" s="63"/>
    </row>
    <row r="49" spans="1:225" ht="13.5" x14ac:dyDescent="0.2">
      <c r="A49" s="59">
        <v>44</v>
      </c>
      <c r="B49" s="59" t="s">
        <v>58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f t="shared" si="5"/>
        <v>0</v>
      </c>
      <c r="P49" s="63">
        <f t="shared" si="6"/>
        <v>0</v>
      </c>
      <c r="Q49" s="63">
        <f t="shared" si="7"/>
        <v>0</v>
      </c>
      <c r="R49" s="63" t="e">
        <f t="shared" si="4"/>
        <v>#DIV/0!</v>
      </c>
    </row>
    <row r="50" spans="1:225" s="10" customFormat="1" ht="13.5" x14ac:dyDescent="0.2">
      <c r="A50" s="11"/>
      <c r="B50" s="6" t="s">
        <v>59</v>
      </c>
      <c r="C50" s="17">
        <f>SUM(C33:C49)</f>
        <v>156.4701</v>
      </c>
      <c r="D50" s="17">
        <f>SUM(D33:D49)</f>
        <v>111.5928713</v>
      </c>
      <c r="E50" s="17">
        <f>SUM(E33:E49)</f>
        <v>44.788199999999996</v>
      </c>
      <c r="F50" s="17">
        <f t="shared" ref="F50:F61" si="8">D50/C50*100</f>
        <v>71.318974871237387</v>
      </c>
      <c r="G50" s="17">
        <f>SUM(G33:G49)</f>
        <v>515.01580000000013</v>
      </c>
      <c r="H50" s="17">
        <f>SUM(H33:H49)</f>
        <v>442.03039999999999</v>
      </c>
      <c r="I50" s="17">
        <f>SUM(I33:I49)</f>
        <v>72.857699999999994</v>
      </c>
      <c r="J50" s="17">
        <f>H50/G50%</f>
        <v>85.828512445637571</v>
      </c>
      <c r="K50" s="17">
        <f t="shared" ref="K50:Q50" si="9">SUM(K33:K49)</f>
        <v>28.328899999999997</v>
      </c>
      <c r="L50" s="17">
        <f t="shared" si="9"/>
        <v>21.509799999999998</v>
      </c>
      <c r="M50" s="17">
        <f t="shared" si="9"/>
        <v>6.3113000000000001</v>
      </c>
      <c r="N50" s="17">
        <f t="shared" si="9"/>
        <v>2032.07</v>
      </c>
      <c r="O50" s="17">
        <f t="shared" si="9"/>
        <v>699.81480000000022</v>
      </c>
      <c r="P50" s="17">
        <f t="shared" si="9"/>
        <v>575.13307129999998</v>
      </c>
      <c r="Q50" s="17">
        <f t="shared" si="9"/>
        <v>123.9572</v>
      </c>
      <c r="R50" s="17">
        <f>P50/O50%</f>
        <v>82.183610763876359</v>
      </c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</row>
    <row r="51" spans="1:225" ht="13.5" x14ac:dyDescent="0.2">
      <c r="A51" s="54">
        <v>45</v>
      </c>
      <c r="B51" s="59" t="s">
        <v>60</v>
      </c>
      <c r="C51" s="63">
        <v>114.28</v>
      </c>
      <c r="D51" s="63">
        <v>81.790000000000006</v>
      </c>
      <c r="E51" s="63">
        <v>114.35</v>
      </c>
      <c r="F51" s="63">
        <v>1872.28</v>
      </c>
      <c r="G51" s="63">
        <v>0</v>
      </c>
      <c r="H51" s="63">
        <v>0</v>
      </c>
      <c r="I51" s="63">
        <v>0</v>
      </c>
      <c r="J51" s="63">
        <v>0</v>
      </c>
      <c r="K51" s="63">
        <v>1.05</v>
      </c>
      <c r="L51" s="63">
        <v>0.6</v>
      </c>
      <c r="M51" s="63">
        <v>0.43</v>
      </c>
      <c r="N51" s="63">
        <v>684.18</v>
      </c>
      <c r="O51" s="63">
        <f>C51+G51+K51</f>
        <v>115.33</v>
      </c>
      <c r="P51" s="63">
        <f>D51+H51+L51</f>
        <v>82.39</v>
      </c>
      <c r="Q51" s="63">
        <f>E51+I51+M51</f>
        <v>114.78</v>
      </c>
      <c r="R51" s="63">
        <f t="shared" si="4"/>
        <v>71.438480880950323</v>
      </c>
    </row>
    <row r="52" spans="1:225" ht="13.5" x14ac:dyDescent="0.2">
      <c r="A52" s="54">
        <v>46</v>
      </c>
      <c r="B52" s="59" t="s">
        <v>61</v>
      </c>
      <c r="C52" s="63">
        <v>0</v>
      </c>
      <c r="D52" s="63">
        <v>0</v>
      </c>
      <c r="E52" s="63">
        <v>0</v>
      </c>
      <c r="F52" s="63">
        <v>0</v>
      </c>
      <c r="G52" s="63">
        <v>3.56</v>
      </c>
      <c r="H52" s="63">
        <v>2.98</v>
      </c>
      <c r="I52" s="63">
        <v>0.57999999999999996</v>
      </c>
      <c r="J52" s="63">
        <v>83.71</v>
      </c>
      <c r="K52" s="63">
        <v>4.1500000000000004</v>
      </c>
      <c r="L52" s="63">
        <v>3.48</v>
      </c>
      <c r="M52" s="63">
        <v>0.67</v>
      </c>
      <c r="N52" s="63">
        <v>83.85</v>
      </c>
      <c r="O52" s="63">
        <f t="shared" ref="O52:O57" si="10">C52+G52+K52</f>
        <v>7.7100000000000009</v>
      </c>
      <c r="P52" s="63">
        <f t="shared" ref="P52:P57" si="11">D52+H52+L52</f>
        <v>6.46</v>
      </c>
      <c r="Q52" s="63">
        <f t="shared" ref="Q52:Q57" si="12">E52+I52+M52</f>
        <v>1.25</v>
      </c>
      <c r="R52" s="63">
        <f t="shared" si="4"/>
        <v>83.787289234760053</v>
      </c>
    </row>
    <row r="53" spans="1:225" ht="13.5" x14ac:dyDescent="0.2">
      <c r="A53" s="54">
        <v>47</v>
      </c>
      <c r="B53" s="59" t="s">
        <v>62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f t="shared" si="10"/>
        <v>0</v>
      </c>
      <c r="P53" s="63">
        <f t="shared" si="11"/>
        <v>0</v>
      </c>
      <c r="Q53" s="63">
        <f t="shared" si="12"/>
        <v>0</v>
      </c>
      <c r="R53" s="63" t="e">
        <f t="shared" si="4"/>
        <v>#DIV/0!</v>
      </c>
    </row>
    <row r="54" spans="1:225" ht="13.5" x14ac:dyDescent="0.2">
      <c r="A54" s="54">
        <v>48</v>
      </c>
      <c r="B54" s="59" t="s">
        <v>63</v>
      </c>
      <c r="C54" s="63">
        <v>0.74</v>
      </c>
      <c r="D54" s="63">
        <v>0.74</v>
      </c>
      <c r="E54" s="63">
        <v>0</v>
      </c>
      <c r="F54" s="63">
        <v>100</v>
      </c>
      <c r="G54" s="63">
        <v>5.25</v>
      </c>
      <c r="H54" s="63">
        <v>2.92</v>
      </c>
      <c r="I54" s="63">
        <v>2.33</v>
      </c>
      <c r="J54" s="63">
        <v>55.62</v>
      </c>
      <c r="K54" s="63">
        <v>2.66</v>
      </c>
      <c r="L54" s="63">
        <v>1.91</v>
      </c>
      <c r="M54" s="63">
        <v>0.75</v>
      </c>
      <c r="N54" s="63">
        <v>71.8</v>
      </c>
      <c r="O54" s="63">
        <f t="shared" si="10"/>
        <v>8.65</v>
      </c>
      <c r="P54" s="63">
        <f t="shared" si="11"/>
        <v>5.57</v>
      </c>
      <c r="Q54" s="63">
        <f t="shared" si="12"/>
        <v>3.08</v>
      </c>
      <c r="R54" s="63">
        <f t="shared" si="4"/>
        <v>64.393063583815021</v>
      </c>
    </row>
    <row r="55" spans="1:225" ht="13.5" x14ac:dyDescent="0.2">
      <c r="A55" s="54">
        <v>49</v>
      </c>
      <c r="B55" s="59" t="s">
        <v>64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3">
        <f t="shared" si="10"/>
        <v>0</v>
      </c>
      <c r="P55" s="63">
        <f t="shared" si="11"/>
        <v>0</v>
      </c>
      <c r="Q55" s="63">
        <f t="shared" si="12"/>
        <v>0</v>
      </c>
      <c r="R55" s="63" t="e">
        <f t="shared" si="4"/>
        <v>#DIV/0!</v>
      </c>
    </row>
    <row r="56" spans="1:225" ht="13.5" x14ac:dyDescent="0.2">
      <c r="A56" s="54">
        <v>50</v>
      </c>
      <c r="B56" s="59" t="s">
        <v>65</v>
      </c>
      <c r="C56" s="63">
        <v>0</v>
      </c>
      <c r="D56" s="63">
        <v>0</v>
      </c>
      <c r="E56" s="63">
        <v>0</v>
      </c>
      <c r="F56" s="63">
        <v>0</v>
      </c>
      <c r="G56" s="63">
        <v>0.06</v>
      </c>
      <c r="H56" s="63">
        <v>0.02</v>
      </c>
      <c r="I56" s="63">
        <v>0.4</v>
      </c>
      <c r="J56" s="63">
        <v>0</v>
      </c>
      <c r="K56" s="63">
        <v>0.03</v>
      </c>
      <c r="L56" s="63">
        <v>0</v>
      </c>
      <c r="M56" s="63">
        <v>0.03</v>
      </c>
      <c r="N56" s="63">
        <v>0</v>
      </c>
      <c r="O56" s="63">
        <f t="shared" si="10"/>
        <v>0.09</v>
      </c>
      <c r="P56" s="63">
        <f t="shared" si="11"/>
        <v>0.02</v>
      </c>
      <c r="Q56" s="63">
        <f t="shared" si="12"/>
        <v>0.43000000000000005</v>
      </c>
      <c r="R56" s="63">
        <f t="shared" si="4"/>
        <v>22.222222222222225</v>
      </c>
    </row>
    <row r="57" spans="1:225" ht="13.5" x14ac:dyDescent="0.2">
      <c r="A57" s="54">
        <v>51</v>
      </c>
      <c r="B57" s="59" t="s">
        <v>66</v>
      </c>
      <c r="C57" s="63">
        <v>0</v>
      </c>
      <c r="D57" s="63">
        <v>0</v>
      </c>
      <c r="E57" s="63">
        <v>0</v>
      </c>
      <c r="F57" s="63">
        <v>0</v>
      </c>
      <c r="G57" s="63">
        <v>1.1399999999999999</v>
      </c>
      <c r="H57" s="63">
        <v>1.08</v>
      </c>
      <c r="I57" s="63">
        <v>0.06</v>
      </c>
      <c r="J57" s="63">
        <v>95</v>
      </c>
      <c r="K57" s="63">
        <v>3.47</v>
      </c>
      <c r="L57" s="63">
        <v>3.23</v>
      </c>
      <c r="M57" s="63">
        <v>0.24</v>
      </c>
      <c r="N57" s="63">
        <v>93</v>
      </c>
      <c r="O57" s="63">
        <f t="shared" si="10"/>
        <v>4.6100000000000003</v>
      </c>
      <c r="P57" s="63">
        <f t="shared" si="11"/>
        <v>4.3100000000000005</v>
      </c>
      <c r="Q57" s="63">
        <f t="shared" si="12"/>
        <v>0.3</v>
      </c>
      <c r="R57" s="63">
        <f t="shared" si="4"/>
        <v>93.492407809110631</v>
      </c>
    </row>
    <row r="58" spans="1:225" s="10" customFormat="1" ht="13.5" x14ac:dyDescent="0.2">
      <c r="A58" s="11"/>
      <c r="B58" s="12" t="s">
        <v>67</v>
      </c>
      <c r="C58" s="17">
        <f>SUM(C51:C57)</f>
        <v>115.02</v>
      </c>
      <c r="D58" s="17">
        <f>SUM(D51:D57)</f>
        <v>82.53</v>
      </c>
      <c r="E58" s="17">
        <f>SUM(E51:E57)</f>
        <v>114.35</v>
      </c>
      <c r="F58" s="17">
        <f t="shared" si="8"/>
        <v>71.752738654147109</v>
      </c>
      <c r="G58" s="17">
        <f>SUM(G51:G57)</f>
        <v>10.010000000000002</v>
      </c>
      <c r="H58" s="17">
        <f>SUM(H51:H57)</f>
        <v>7</v>
      </c>
      <c r="I58" s="17">
        <f>SUM(I51:I57)</f>
        <v>3.37</v>
      </c>
      <c r="J58" s="17">
        <f>H58/G58%</f>
        <v>69.930069930069919</v>
      </c>
      <c r="K58" s="17">
        <f>SUM(K51:K57)</f>
        <v>11.360000000000001</v>
      </c>
      <c r="L58" s="17">
        <f>SUM(L51:L57)</f>
        <v>9.2200000000000006</v>
      </c>
      <c r="M58" s="17">
        <f>SUM(M51:M57)</f>
        <v>2.12</v>
      </c>
      <c r="N58" s="17">
        <f>L58/K58%</f>
        <v>81.161971830985919</v>
      </c>
      <c r="O58" s="17">
        <f>SUM(O51:O57)</f>
        <v>136.39000000000001</v>
      </c>
      <c r="P58" s="17">
        <f>SUM(P51:P57)</f>
        <v>98.749999999999986</v>
      </c>
      <c r="Q58" s="17">
        <f>SUM(Q51:Q57)</f>
        <v>119.84</v>
      </c>
      <c r="R58" s="17">
        <f>P58/O58%</f>
        <v>72.402668817361956</v>
      </c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</row>
    <row r="59" spans="1:225" ht="13.5" x14ac:dyDescent="0.2">
      <c r="A59" s="54">
        <v>52</v>
      </c>
      <c r="B59" s="59" t="s">
        <v>68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f>C59+G59+K59</f>
        <v>0</v>
      </c>
      <c r="P59" s="63">
        <f>D59+H59+L59</f>
        <v>0</v>
      </c>
      <c r="Q59" s="63">
        <f>E59+I59+M59</f>
        <v>0</v>
      </c>
      <c r="R59" s="63" t="e">
        <f t="shared" si="4"/>
        <v>#DIV/0!</v>
      </c>
    </row>
    <row r="60" spans="1:225" s="10" customFormat="1" ht="13.5" x14ac:dyDescent="0.2">
      <c r="A60" s="6"/>
      <c r="B60" s="6" t="s">
        <v>69</v>
      </c>
      <c r="C60" s="17">
        <f>SUM(C59:C59)</f>
        <v>0</v>
      </c>
      <c r="D60" s="17">
        <f>SUM(D59:D59)</f>
        <v>0</v>
      </c>
      <c r="E60" s="17">
        <f>SUM(E59:E59)</f>
        <v>0</v>
      </c>
      <c r="F60" s="17" t="e">
        <f t="shared" si="8"/>
        <v>#DIV/0!</v>
      </c>
      <c r="G60" s="17">
        <f>SUM(G59:G59)</f>
        <v>0</v>
      </c>
      <c r="H60" s="17">
        <f>SUM(H59:H59)</f>
        <v>0</v>
      </c>
      <c r="I60" s="17">
        <f>SUM(I59:I59)</f>
        <v>0</v>
      </c>
      <c r="J60" s="17" t="e">
        <f>H60/G60%</f>
        <v>#DIV/0!</v>
      </c>
      <c r="K60" s="17">
        <f>SUM(K59:K59)</f>
        <v>0</v>
      </c>
      <c r="L60" s="17">
        <f>SUM(L59:L59)</f>
        <v>0</v>
      </c>
      <c r="M60" s="17">
        <f>SUM(M59:M59)</f>
        <v>0</v>
      </c>
      <c r="N60" s="17" t="e">
        <f>L60/K60%</f>
        <v>#DIV/0!</v>
      </c>
      <c r="O60" s="17">
        <f>SUM(O59:O59)</f>
        <v>0</v>
      </c>
      <c r="P60" s="17">
        <f>SUM(P59:P59)</f>
        <v>0</v>
      </c>
      <c r="Q60" s="17">
        <f>SUM(Q59:Q59)</f>
        <v>0</v>
      </c>
      <c r="R60" s="17" t="e">
        <f>P60/O60%</f>
        <v>#DIV/0!</v>
      </c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</row>
    <row r="61" spans="1:225" s="10" customFormat="1" ht="13.5" x14ac:dyDescent="0.2">
      <c r="A61" s="6"/>
      <c r="B61" s="6" t="s">
        <v>70</v>
      </c>
      <c r="C61" s="17">
        <f>SUM(C60,C58,C50,C32)</f>
        <v>1768.4011000000003</v>
      </c>
      <c r="D61" s="17">
        <f>SUM(D60,D58,D50,D32)</f>
        <v>878.60987130000012</v>
      </c>
      <c r="E61" s="17">
        <f>SUM(E60,E58,E50,E32)</f>
        <v>959.89820000000009</v>
      </c>
      <c r="F61" s="17">
        <f t="shared" si="8"/>
        <v>49.683856863694551</v>
      </c>
      <c r="G61" s="17">
        <f>SUM(G60,G58,G50,G32)</f>
        <v>2524.5757999999996</v>
      </c>
      <c r="H61" s="17">
        <f>SUM(H60,H58,H50,H32)</f>
        <v>1824.9303999999997</v>
      </c>
      <c r="I61" s="17">
        <f>SUM(I60,I58,I50,I32)</f>
        <v>665.1477000000001</v>
      </c>
      <c r="J61" s="17">
        <f>H61/G61%</f>
        <v>72.286615438522389</v>
      </c>
      <c r="K61" s="17">
        <f>SUM(K60,K58,K50,K32)</f>
        <v>1728.4169000000002</v>
      </c>
      <c r="L61" s="17">
        <f>SUM(L60,L58,L50,L32)</f>
        <v>1141.1698000000004</v>
      </c>
      <c r="M61" s="17">
        <f>SUM(M60,M58,M50,M32)</f>
        <v>549.91930000000002</v>
      </c>
      <c r="N61" s="17">
        <f>L61/K61%</f>
        <v>66.023989929744388</v>
      </c>
      <c r="O61" s="17">
        <f>SUM(O60,O58,O50,O32)</f>
        <v>6010.755799999999</v>
      </c>
      <c r="P61" s="17">
        <f>SUM(P60,P58,P50,P32)</f>
        <v>3842.2850713000007</v>
      </c>
      <c r="Q61" s="17">
        <f>SUM(Q60,Q58,Q50,Q32)</f>
        <v>2166.5552000000002</v>
      </c>
      <c r="R61" s="17">
        <f>P61/O61%</f>
        <v>63.923493137086041</v>
      </c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</row>
    <row r="62" spans="1:225" x14ac:dyDescent="0.2">
      <c r="A62" s="2"/>
      <c r="B62" s="13"/>
      <c r="C62" s="18"/>
      <c r="D62" s="18"/>
      <c r="E62" s="18"/>
      <c r="F62" s="18"/>
      <c r="G62" s="18"/>
      <c r="H62" s="19"/>
      <c r="I62" s="19"/>
      <c r="J62" s="18"/>
      <c r="K62" s="18"/>
      <c r="L62" s="18"/>
      <c r="M62" s="18"/>
      <c r="N62" s="19"/>
      <c r="O62" s="19"/>
      <c r="P62" s="19"/>
      <c r="Q62" s="19"/>
      <c r="R62" s="19"/>
    </row>
    <row r="63" spans="1:225" hidden="1" x14ac:dyDescent="0.2">
      <c r="A63" s="2"/>
      <c r="B63" s="2"/>
      <c r="C63" s="18"/>
      <c r="D63" s="18"/>
      <c r="E63" s="18"/>
      <c r="F63" s="18"/>
      <c r="G63" s="18"/>
      <c r="H63" s="19"/>
      <c r="I63" s="19"/>
      <c r="J63" s="18"/>
      <c r="K63" s="18"/>
      <c r="L63" s="18"/>
      <c r="M63" s="18"/>
      <c r="N63" s="19"/>
      <c r="O63" s="19"/>
      <c r="P63" s="19"/>
      <c r="Q63" s="19"/>
      <c r="R63" s="19"/>
    </row>
    <row r="64" spans="1:225" ht="13.5" hidden="1" x14ac:dyDescent="0.2">
      <c r="A64" s="2"/>
      <c r="B64" s="2"/>
      <c r="C64" s="18">
        <f>C32+C50</f>
        <v>1653.3811000000003</v>
      </c>
      <c r="D64" s="18">
        <f>D32+D50</f>
        <v>796.07987130000004</v>
      </c>
      <c r="E64" s="18">
        <f>E32+E50</f>
        <v>845.54820000000007</v>
      </c>
      <c r="F64" s="55">
        <f>D64/C64%</f>
        <v>48.148601148277301</v>
      </c>
      <c r="G64" s="18"/>
      <c r="H64" s="19"/>
      <c r="I64" s="19"/>
      <c r="J64" s="18"/>
      <c r="K64" s="18"/>
      <c r="L64" s="18"/>
      <c r="M64" s="18"/>
      <c r="N64" s="19"/>
      <c r="O64" s="19"/>
      <c r="P64" s="19"/>
      <c r="Q64" s="19"/>
      <c r="R64" s="19"/>
    </row>
    <row r="65" spans="1:18" hidden="1" x14ac:dyDescent="0.2">
      <c r="A65" s="2"/>
      <c r="B65" s="2"/>
      <c r="C65" s="18"/>
      <c r="D65" s="18"/>
      <c r="E65" s="18"/>
      <c r="F65" s="18"/>
      <c r="G65" s="18"/>
      <c r="H65" s="19"/>
      <c r="I65" s="19"/>
      <c r="J65" s="18"/>
      <c r="K65" s="18"/>
      <c r="L65" s="18"/>
      <c r="M65" s="18"/>
      <c r="N65" s="19"/>
      <c r="O65" s="19"/>
      <c r="P65" s="19"/>
      <c r="Q65" s="19"/>
      <c r="R65" s="19"/>
    </row>
    <row r="66" spans="1:18" x14ac:dyDescent="0.2">
      <c r="A66" s="2"/>
      <c r="B66" s="2"/>
      <c r="C66" s="18"/>
      <c r="D66" s="18"/>
      <c r="E66" s="18"/>
      <c r="F66" s="18"/>
      <c r="G66" s="18"/>
      <c r="H66" s="19"/>
      <c r="I66" s="19"/>
      <c r="J66" s="18"/>
      <c r="K66" s="18"/>
      <c r="L66" s="18"/>
      <c r="M66" s="18"/>
      <c r="N66" s="19"/>
      <c r="O66" s="19"/>
      <c r="P66" s="19"/>
      <c r="Q66" s="19"/>
      <c r="R66" s="19"/>
    </row>
    <row r="67" spans="1:18" x14ac:dyDescent="0.2">
      <c r="A67" s="2"/>
      <c r="B67" s="2"/>
      <c r="C67" s="18"/>
      <c r="D67" s="18"/>
      <c r="E67" s="18"/>
      <c r="F67" s="18"/>
      <c r="G67" s="18"/>
      <c r="H67" s="19"/>
      <c r="I67" s="19"/>
      <c r="J67" s="18"/>
      <c r="K67" s="18"/>
      <c r="L67" s="18"/>
      <c r="M67" s="18"/>
      <c r="N67" s="19"/>
      <c r="O67" s="19"/>
      <c r="P67" s="19"/>
      <c r="Q67" s="19"/>
      <c r="R67" s="19"/>
    </row>
    <row r="68" spans="1:18" x14ac:dyDescent="0.2">
      <c r="A68" s="2"/>
      <c r="B68" s="2"/>
      <c r="C68" s="18"/>
      <c r="D68" s="18"/>
      <c r="E68" s="18"/>
      <c r="F68" s="18"/>
      <c r="G68" s="18"/>
      <c r="H68" s="19"/>
      <c r="I68" s="19"/>
      <c r="J68" s="18"/>
      <c r="K68" s="18"/>
      <c r="L68" s="18"/>
      <c r="M68" s="18"/>
      <c r="N68" s="19"/>
      <c r="O68" s="19"/>
      <c r="P68" s="19"/>
      <c r="Q68" s="19"/>
      <c r="R68" s="19"/>
    </row>
    <row r="69" spans="1:18" x14ac:dyDescent="0.2">
      <c r="A69" s="2"/>
      <c r="B69" s="2"/>
      <c r="C69" s="18"/>
      <c r="D69" s="18"/>
      <c r="E69" s="18"/>
      <c r="F69" s="18"/>
      <c r="G69" s="18"/>
      <c r="H69" s="19"/>
      <c r="I69" s="19"/>
      <c r="J69" s="18"/>
      <c r="K69" s="18"/>
      <c r="L69" s="18"/>
      <c r="M69" s="18"/>
      <c r="N69" s="19"/>
      <c r="O69" s="19"/>
      <c r="P69" s="19"/>
      <c r="Q69" s="19"/>
      <c r="R69" s="19"/>
    </row>
    <row r="70" spans="1:18" x14ac:dyDescent="0.2">
      <c r="A70" s="2"/>
      <c r="B70" s="2"/>
      <c r="C70" s="18"/>
      <c r="D70" s="18"/>
      <c r="E70" s="18"/>
      <c r="F70" s="18"/>
      <c r="G70" s="18"/>
      <c r="H70" s="19"/>
      <c r="I70" s="19"/>
      <c r="J70" s="18"/>
      <c r="K70" s="18"/>
      <c r="L70" s="18"/>
      <c r="M70" s="18"/>
      <c r="N70" s="19"/>
      <c r="O70" s="19"/>
      <c r="P70" s="19"/>
      <c r="Q70" s="19"/>
      <c r="R70" s="19"/>
    </row>
    <row r="71" spans="1:18" x14ac:dyDescent="0.2">
      <c r="A71" s="2"/>
      <c r="B71" s="2"/>
      <c r="C71" s="18"/>
      <c r="D71" s="18"/>
      <c r="E71" s="18"/>
      <c r="F71" s="18"/>
      <c r="G71" s="18"/>
      <c r="H71" s="19"/>
      <c r="I71" s="19"/>
      <c r="J71" s="18"/>
      <c r="K71" s="18"/>
      <c r="L71" s="18"/>
      <c r="M71" s="18"/>
      <c r="N71" s="19"/>
      <c r="O71" s="19"/>
      <c r="P71" s="19"/>
      <c r="Q71" s="19"/>
      <c r="R71" s="19"/>
    </row>
    <row r="72" spans="1:18" x14ac:dyDescent="0.2">
      <c r="A72" s="2"/>
      <c r="B72" s="2"/>
      <c r="C72" s="18"/>
      <c r="D72" s="18"/>
      <c r="E72" s="18"/>
      <c r="F72" s="18"/>
      <c r="G72" s="18"/>
      <c r="H72" s="19"/>
      <c r="I72" s="19"/>
      <c r="J72" s="18"/>
      <c r="K72" s="18"/>
      <c r="L72" s="18"/>
      <c r="M72" s="18"/>
      <c r="N72" s="19"/>
      <c r="O72" s="19"/>
      <c r="P72" s="19"/>
      <c r="Q72" s="19"/>
      <c r="R72" s="19"/>
    </row>
    <row r="73" spans="1:18" x14ac:dyDescent="0.2">
      <c r="A73" s="2"/>
      <c r="B73" s="2"/>
      <c r="C73" s="18"/>
      <c r="D73" s="18"/>
      <c r="E73" s="18"/>
      <c r="F73" s="18"/>
      <c r="G73" s="18"/>
      <c r="H73" s="19"/>
      <c r="I73" s="19"/>
      <c r="J73" s="18"/>
      <c r="K73" s="18"/>
      <c r="L73" s="18"/>
      <c r="M73" s="18"/>
      <c r="N73" s="19"/>
      <c r="O73" s="19"/>
      <c r="P73" s="19"/>
      <c r="Q73" s="19"/>
      <c r="R73" s="19"/>
    </row>
    <row r="74" spans="1:18" x14ac:dyDescent="0.2">
      <c r="A74" s="2"/>
      <c r="B74" s="2"/>
      <c r="C74" s="18"/>
      <c r="D74" s="18"/>
      <c r="E74" s="18"/>
      <c r="F74" s="18"/>
      <c r="G74" s="18"/>
      <c r="H74" s="19"/>
      <c r="I74" s="19"/>
      <c r="J74" s="18"/>
      <c r="K74" s="18"/>
      <c r="L74" s="18"/>
      <c r="M74" s="18"/>
      <c r="N74" s="19"/>
      <c r="O74" s="19"/>
      <c r="P74" s="19"/>
      <c r="Q74" s="19"/>
      <c r="R74" s="19"/>
    </row>
    <row r="75" spans="1:18" x14ac:dyDescent="0.2">
      <c r="A75" s="2"/>
      <c r="B75" s="2"/>
      <c r="C75" s="18"/>
      <c r="D75" s="18"/>
      <c r="E75" s="18"/>
      <c r="F75" s="18"/>
      <c r="G75" s="18"/>
      <c r="H75" s="19"/>
      <c r="I75" s="19"/>
      <c r="J75" s="18"/>
      <c r="K75" s="18"/>
      <c r="L75" s="18"/>
      <c r="M75" s="18"/>
      <c r="N75" s="19"/>
      <c r="O75" s="19"/>
      <c r="P75" s="19"/>
      <c r="Q75" s="19"/>
      <c r="R75" s="19"/>
    </row>
    <row r="76" spans="1:18" x14ac:dyDescent="0.2">
      <c r="A76" s="2"/>
      <c r="B76" s="2"/>
      <c r="C76" s="18"/>
      <c r="D76" s="18"/>
      <c r="E76" s="18"/>
      <c r="F76" s="18"/>
      <c r="G76" s="18"/>
      <c r="H76" s="19"/>
      <c r="I76" s="19"/>
      <c r="J76" s="18"/>
      <c r="K76" s="18"/>
      <c r="L76" s="18"/>
      <c r="M76" s="18"/>
      <c r="N76" s="19"/>
      <c r="O76" s="19"/>
      <c r="P76" s="19"/>
      <c r="Q76" s="19"/>
      <c r="R76" s="19"/>
    </row>
    <row r="77" spans="1:18" x14ac:dyDescent="0.2">
      <c r="A77" s="2"/>
      <c r="B77" s="2"/>
      <c r="C77" s="18"/>
      <c r="D77" s="18"/>
      <c r="E77" s="18"/>
      <c r="F77" s="18"/>
      <c r="G77" s="18"/>
      <c r="H77" s="19"/>
      <c r="I77" s="19"/>
      <c r="J77" s="18"/>
      <c r="K77" s="18"/>
      <c r="L77" s="18"/>
      <c r="M77" s="18"/>
      <c r="N77" s="19"/>
      <c r="O77" s="19"/>
      <c r="P77" s="19"/>
      <c r="Q77" s="19"/>
      <c r="R77" s="19"/>
    </row>
    <row r="78" spans="1:18" x14ac:dyDescent="0.2">
      <c r="A78" s="2"/>
      <c r="B78" s="2"/>
      <c r="C78" s="18"/>
      <c r="D78" s="18"/>
      <c r="E78" s="18"/>
      <c r="F78" s="18"/>
      <c r="G78" s="18"/>
      <c r="H78" s="19"/>
      <c r="I78" s="19"/>
      <c r="J78" s="18"/>
      <c r="K78" s="18"/>
      <c r="L78" s="18"/>
      <c r="M78" s="18"/>
      <c r="N78" s="19"/>
      <c r="O78" s="19"/>
      <c r="P78" s="19"/>
      <c r="Q78" s="19"/>
      <c r="R78" s="19"/>
    </row>
    <row r="79" spans="1:18" x14ac:dyDescent="0.2">
      <c r="A79" s="2"/>
      <c r="B79" s="2"/>
      <c r="C79" s="18"/>
      <c r="D79" s="18"/>
      <c r="E79" s="18"/>
      <c r="F79" s="18"/>
      <c r="G79" s="18"/>
      <c r="H79" s="19"/>
      <c r="I79" s="19"/>
      <c r="J79" s="18"/>
      <c r="K79" s="18"/>
      <c r="L79" s="18"/>
      <c r="M79" s="18"/>
      <c r="N79" s="19"/>
      <c r="O79" s="19"/>
      <c r="P79" s="19"/>
      <c r="Q79" s="19"/>
      <c r="R79" s="19"/>
    </row>
    <row r="80" spans="1:18" x14ac:dyDescent="0.2">
      <c r="A80" s="2"/>
      <c r="B80" s="2"/>
      <c r="C80" s="18"/>
      <c r="D80" s="18"/>
      <c r="E80" s="18"/>
      <c r="F80" s="18"/>
      <c r="G80" s="18"/>
      <c r="H80" s="19"/>
      <c r="I80" s="19"/>
      <c r="J80" s="18"/>
      <c r="K80" s="18"/>
      <c r="L80" s="18"/>
      <c r="M80" s="18"/>
      <c r="N80" s="19"/>
      <c r="O80" s="19"/>
      <c r="P80" s="19"/>
      <c r="Q80" s="19"/>
      <c r="R80" s="19"/>
    </row>
    <row r="81" spans="1:18" x14ac:dyDescent="0.2">
      <c r="A81" s="2"/>
      <c r="B81" s="2"/>
      <c r="C81" s="18"/>
      <c r="D81" s="18"/>
      <c r="E81" s="18"/>
      <c r="F81" s="18"/>
      <c r="G81" s="18"/>
      <c r="H81" s="19"/>
      <c r="I81" s="19"/>
      <c r="J81" s="18"/>
      <c r="K81" s="18"/>
      <c r="L81" s="18"/>
      <c r="M81" s="18"/>
      <c r="N81" s="19"/>
      <c r="O81" s="19"/>
      <c r="P81" s="19"/>
      <c r="Q81" s="19"/>
      <c r="R81" s="19"/>
    </row>
    <row r="82" spans="1:18" x14ac:dyDescent="0.2">
      <c r="A82" s="2"/>
      <c r="B82" s="2"/>
      <c r="C82" s="18"/>
      <c r="D82" s="18"/>
      <c r="E82" s="18"/>
      <c r="F82" s="18"/>
      <c r="G82" s="18"/>
      <c r="H82" s="19"/>
      <c r="I82" s="19"/>
      <c r="J82" s="18"/>
      <c r="K82" s="18"/>
      <c r="L82" s="18"/>
      <c r="M82" s="18"/>
      <c r="N82" s="19"/>
      <c r="O82" s="19"/>
      <c r="P82" s="19"/>
      <c r="Q82" s="19"/>
      <c r="R82" s="19"/>
    </row>
    <row r="83" spans="1:18" x14ac:dyDescent="0.2">
      <c r="A83" s="2"/>
      <c r="B83" s="2"/>
      <c r="C83" s="18"/>
      <c r="D83" s="18"/>
      <c r="E83" s="18"/>
      <c r="F83" s="18"/>
      <c r="G83" s="18"/>
      <c r="H83" s="19"/>
      <c r="I83" s="19"/>
      <c r="J83" s="18"/>
      <c r="K83" s="18"/>
      <c r="L83" s="18"/>
      <c r="M83" s="18"/>
      <c r="N83" s="19"/>
      <c r="O83" s="19"/>
      <c r="P83" s="19"/>
      <c r="Q83" s="19"/>
      <c r="R83" s="19"/>
    </row>
    <row r="84" spans="1:18" x14ac:dyDescent="0.2">
      <c r="A84" s="2"/>
      <c r="B84" s="2"/>
      <c r="C84" s="18"/>
      <c r="D84" s="18"/>
      <c r="E84" s="18"/>
      <c r="F84" s="18"/>
      <c r="G84" s="18"/>
      <c r="H84" s="19"/>
      <c r="I84" s="19"/>
      <c r="J84" s="18"/>
      <c r="K84" s="18"/>
      <c r="L84" s="18"/>
      <c r="M84" s="18"/>
      <c r="N84" s="19"/>
      <c r="O84" s="19"/>
      <c r="P84" s="19"/>
      <c r="Q84" s="19"/>
      <c r="R84" s="19"/>
    </row>
    <row r="85" spans="1:18" x14ac:dyDescent="0.2">
      <c r="A85" s="2"/>
      <c r="B85" s="2"/>
      <c r="C85" s="18"/>
      <c r="D85" s="18"/>
      <c r="E85" s="18"/>
      <c r="F85" s="18"/>
      <c r="G85" s="18"/>
      <c r="H85" s="19"/>
      <c r="I85" s="19"/>
      <c r="J85" s="18"/>
      <c r="K85" s="18"/>
      <c r="L85" s="18"/>
      <c r="M85" s="18"/>
      <c r="N85" s="19"/>
      <c r="O85" s="19"/>
      <c r="P85" s="19"/>
      <c r="Q85" s="19"/>
      <c r="R85" s="19"/>
    </row>
    <row r="86" spans="1:18" x14ac:dyDescent="0.2">
      <c r="A86" s="2"/>
      <c r="B86" s="2"/>
      <c r="C86" s="18"/>
      <c r="D86" s="18"/>
      <c r="E86" s="18"/>
      <c r="F86" s="18"/>
      <c r="G86" s="18"/>
      <c r="H86" s="19"/>
      <c r="I86" s="19"/>
      <c r="J86" s="18"/>
      <c r="K86" s="18"/>
      <c r="L86" s="18"/>
      <c r="M86" s="18"/>
      <c r="N86" s="19"/>
      <c r="O86" s="19"/>
      <c r="P86" s="19"/>
      <c r="Q86" s="19"/>
      <c r="R86" s="19"/>
    </row>
    <row r="87" spans="1:18" x14ac:dyDescent="0.2">
      <c r="A87" s="2"/>
      <c r="B87" s="2"/>
      <c r="C87" s="18"/>
      <c r="D87" s="18"/>
      <c r="E87" s="18"/>
      <c r="F87" s="18"/>
      <c r="G87" s="18"/>
      <c r="H87" s="19"/>
      <c r="I87" s="19"/>
      <c r="J87" s="18"/>
      <c r="K87" s="18"/>
      <c r="L87" s="18"/>
      <c r="M87" s="18"/>
      <c r="N87" s="19"/>
      <c r="O87" s="19"/>
      <c r="P87" s="19"/>
      <c r="Q87" s="19"/>
      <c r="R87" s="19"/>
    </row>
    <row r="88" spans="1:18" x14ac:dyDescent="0.2">
      <c r="A88" s="2"/>
      <c r="B88" s="2"/>
      <c r="C88" s="18"/>
      <c r="D88" s="18"/>
      <c r="E88" s="18"/>
      <c r="F88" s="18"/>
      <c r="G88" s="18"/>
      <c r="H88" s="19"/>
      <c r="I88" s="19"/>
      <c r="J88" s="18"/>
      <c r="K88" s="18"/>
      <c r="L88" s="18"/>
      <c r="M88" s="18"/>
      <c r="N88" s="19"/>
      <c r="O88" s="19"/>
      <c r="P88" s="19"/>
      <c r="Q88" s="19"/>
      <c r="R88" s="19"/>
    </row>
    <row r="89" spans="1:18" x14ac:dyDescent="0.2">
      <c r="A89" s="2"/>
      <c r="B89" s="2"/>
      <c r="C89" s="18"/>
      <c r="D89" s="18"/>
      <c r="E89" s="18"/>
      <c r="F89" s="18"/>
      <c r="G89" s="18"/>
      <c r="H89" s="19"/>
      <c r="I89" s="19"/>
      <c r="J89" s="18"/>
      <c r="K89" s="18"/>
      <c r="L89" s="18"/>
      <c r="M89" s="18"/>
      <c r="N89" s="19"/>
      <c r="O89" s="19"/>
      <c r="P89" s="19"/>
      <c r="Q89" s="19"/>
      <c r="R89" s="19"/>
    </row>
    <row r="90" spans="1:18" x14ac:dyDescent="0.2">
      <c r="A90" s="2"/>
      <c r="B90" s="2"/>
      <c r="C90" s="18"/>
      <c r="D90" s="18"/>
      <c r="E90" s="18"/>
      <c r="F90" s="18"/>
      <c r="G90" s="18"/>
      <c r="H90" s="19"/>
      <c r="I90" s="19"/>
      <c r="J90" s="18"/>
      <c r="K90" s="18"/>
      <c r="L90" s="18"/>
      <c r="M90" s="18"/>
      <c r="N90" s="19"/>
      <c r="O90" s="19"/>
      <c r="P90" s="19"/>
      <c r="Q90" s="19"/>
      <c r="R90" s="19"/>
    </row>
    <row r="91" spans="1:18" x14ac:dyDescent="0.2">
      <c r="A91" s="2"/>
      <c r="B91" s="2"/>
      <c r="C91" s="18"/>
      <c r="D91" s="18"/>
      <c r="E91" s="18"/>
      <c r="F91" s="18"/>
      <c r="G91" s="18"/>
      <c r="H91" s="19"/>
      <c r="I91" s="19"/>
      <c r="J91" s="18"/>
      <c r="K91" s="18"/>
      <c r="L91" s="18"/>
      <c r="M91" s="18"/>
      <c r="N91" s="19"/>
      <c r="O91" s="19"/>
      <c r="P91" s="19"/>
      <c r="Q91" s="19"/>
      <c r="R91" s="19"/>
    </row>
    <row r="92" spans="1:18" x14ac:dyDescent="0.2">
      <c r="A92" s="2"/>
      <c r="B92" s="2"/>
      <c r="C92" s="18"/>
      <c r="D92" s="18"/>
      <c r="E92" s="18"/>
      <c r="F92" s="18"/>
      <c r="G92" s="18"/>
      <c r="H92" s="19"/>
      <c r="I92" s="19"/>
      <c r="J92" s="18"/>
      <c r="K92" s="18"/>
      <c r="L92" s="18"/>
      <c r="M92" s="18"/>
      <c r="N92" s="19"/>
      <c r="O92" s="19"/>
      <c r="P92" s="19"/>
      <c r="Q92" s="19"/>
      <c r="R92" s="19"/>
    </row>
    <row r="93" spans="1:18" x14ac:dyDescent="0.2">
      <c r="A93" s="2"/>
      <c r="B93" s="2"/>
      <c r="C93" s="18"/>
      <c r="D93" s="18"/>
      <c r="E93" s="18"/>
      <c r="F93" s="18"/>
      <c r="G93" s="18"/>
      <c r="H93" s="19"/>
      <c r="I93" s="19"/>
      <c r="J93" s="18"/>
      <c r="K93" s="18"/>
      <c r="L93" s="18"/>
      <c r="M93" s="18"/>
      <c r="N93" s="19"/>
      <c r="O93" s="19"/>
      <c r="P93" s="19"/>
      <c r="Q93" s="19"/>
      <c r="R93" s="19"/>
    </row>
    <row r="94" spans="1:18" x14ac:dyDescent="0.2">
      <c r="A94" s="2"/>
      <c r="B94" s="2"/>
      <c r="C94" s="18"/>
      <c r="D94" s="18"/>
      <c r="E94" s="18"/>
      <c r="F94" s="18"/>
      <c r="G94" s="18"/>
      <c r="H94" s="19"/>
      <c r="I94" s="19"/>
      <c r="J94" s="18"/>
      <c r="K94" s="18"/>
      <c r="L94" s="18"/>
      <c r="M94" s="18"/>
      <c r="N94" s="19"/>
      <c r="O94" s="19"/>
      <c r="P94" s="19"/>
      <c r="Q94" s="19"/>
      <c r="R94" s="19"/>
    </row>
    <row r="95" spans="1:18" x14ac:dyDescent="0.2">
      <c r="A95" s="2"/>
      <c r="B95" s="2"/>
      <c r="C95" s="18"/>
      <c r="D95" s="18"/>
      <c r="E95" s="18"/>
      <c r="F95" s="18"/>
      <c r="G95" s="18"/>
      <c r="H95" s="19"/>
      <c r="I95" s="19"/>
      <c r="J95" s="18"/>
      <c r="K95" s="18"/>
      <c r="L95" s="18"/>
      <c r="M95" s="18"/>
      <c r="N95" s="19"/>
      <c r="O95" s="19"/>
      <c r="P95" s="19"/>
      <c r="Q95" s="19"/>
      <c r="R95" s="19"/>
    </row>
    <row r="96" spans="1:18" x14ac:dyDescent="0.2">
      <c r="A96" s="2"/>
      <c r="B96" s="2"/>
      <c r="C96" s="18"/>
      <c r="D96" s="18"/>
      <c r="E96" s="18"/>
      <c r="F96" s="18"/>
      <c r="G96" s="18"/>
      <c r="H96" s="19"/>
      <c r="I96" s="19"/>
      <c r="J96" s="18"/>
      <c r="K96" s="18"/>
      <c r="L96" s="18"/>
      <c r="M96" s="18"/>
      <c r="N96" s="19"/>
      <c r="O96" s="19"/>
      <c r="P96" s="19"/>
      <c r="Q96" s="19"/>
      <c r="R96" s="19"/>
    </row>
    <row r="97" spans="1:18" x14ac:dyDescent="0.2">
      <c r="A97" s="2"/>
      <c r="B97" s="2"/>
      <c r="C97" s="18"/>
      <c r="D97" s="18"/>
      <c r="E97" s="18"/>
      <c r="F97" s="18"/>
      <c r="G97" s="18"/>
      <c r="H97" s="19"/>
      <c r="I97" s="19"/>
      <c r="J97" s="18"/>
      <c r="K97" s="18"/>
      <c r="L97" s="18"/>
      <c r="M97" s="18"/>
      <c r="N97" s="19"/>
      <c r="O97" s="19"/>
      <c r="P97" s="19"/>
      <c r="Q97" s="19"/>
      <c r="R97" s="19"/>
    </row>
    <row r="98" spans="1:18" x14ac:dyDescent="0.2">
      <c r="A98" s="2"/>
      <c r="B98" s="2"/>
      <c r="C98" s="18"/>
      <c r="D98" s="18"/>
      <c r="E98" s="18"/>
      <c r="F98" s="18"/>
      <c r="G98" s="18"/>
      <c r="H98" s="19"/>
      <c r="I98" s="19"/>
      <c r="J98" s="18"/>
      <c r="K98" s="18"/>
      <c r="L98" s="18"/>
      <c r="M98" s="18"/>
      <c r="N98" s="19"/>
      <c r="O98" s="19"/>
      <c r="P98" s="19"/>
      <c r="Q98" s="19"/>
      <c r="R98" s="19"/>
    </row>
    <row r="99" spans="1:18" x14ac:dyDescent="0.2">
      <c r="A99" s="2"/>
      <c r="B99" s="2"/>
      <c r="C99" s="18"/>
      <c r="D99" s="18"/>
      <c r="E99" s="18"/>
      <c r="F99" s="18"/>
      <c r="G99" s="18"/>
      <c r="H99" s="19"/>
      <c r="I99" s="19"/>
      <c r="J99" s="18"/>
      <c r="K99" s="18"/>
      <c r="L99" s="18"/>
      <c r="M99" s="18"/>
      <c r="N99" s="19"/>
      <c r="O99" s="19"/>
      <c r="P99" s="19"/>
      <c r="Q99" s="19"/>
      <c r="R99" s="19"/>
    </row>
    <row r="100" spans="1:18" x14ac:dyDescent="0.2">
      <c r="A100" s="2"/>
      <c r="B100" s="2"/>
      <c r="C100" s="18"/>
      <c r="D100" s="18"/>
      <c r="E100" s="18"/>
      <c r="F100" s="18"/>
      <c r="G100" s="18"/>
      <c r="H100" s="19"/>
      <c r="I100" s="19"/>
      <c r="J100" s="18"/>
      <c r="K100" s="18"/>
      <c r="L100" s="18"/>
      <c r="M100" s="18"/>
      <c r="N100" s="19"/>
      <c r="O100" s="19"/>
      <c r="P100" s="19"/>
      <c r="Q100" s="19"/>
      <c r="R100" s="19"/>
    </row>
    <row r="101" spans="1:18" x14ac:dyDescent="0.2">
      <c r="A101" s="2"/>
      <c r="B101" s="2"/>
      <c r="C101" s="18"/>
      <c r="D101" s="18"/>
      <c r="E101" s="18"/>
      <c r="F101" s="18"/>
      <c r="G101" s="18"/>
      <c r="H101" s="19"/>
      <c r="I101" s="19"/>
      <c r="J101" s="18"/>
      <c r="K101" s="18"/>
      <c r="L101" s="18"/>
      <c r="M101" s="18"/>
      <c r="N101" s="19"/>
      <c r="O101" s="19"/>
      <c r="P101" s="19"/>
      <c r="Q101" s="19"/>
      <c r="R101" s="19"/>
    </row>
    <row r="102" spans="1:18" x14ac:dyDescent="0.2">
      <c r="A102" s="2"/>
      <c r="B102" s="2"/>
      <c r="C102" s="18"/>
      <c r="D102" s="18"/>
      <c r="E102" s="18"/>
      <c r="F102" s="18"/>
      <c r="G102" s="18"/>
      <c r="H102" s="19"/>
      <c r="I102" s="19"/>
      <c r="J102" s="18"/>
      <c r="K102" s="18"/>
      <c r="L102" s="18"/>
      <c r="M102" s="18"/>
      <c r="N102" s="19"/>
      <c r="O102" s="19"/>
      <c r="P102" s="19"/>
      <c r="Q102" s="19"/>
      <c r="R102" s="19"/>
    </row>
    <row r="103" spans="1:18" x14ac:dyDescent="0.2">
      <c r="A103" s="2"/>
      <c r="B103" s="2"/>
      <c r="C103" s="18"/>
      <c r="D103" s="18"/>
      <c r="E103" s="18"/>
      <c r="F103" s="18"/>
      <c r="G103" s="18"/>
      <c r="H103" s="19"/>
      <c r="I103" s="19"/>
      <c r="J103" s="18"/>
      <c r="K103" s="18"/>
      <c r="L103" s="18"/>
      <c r="M103" s="18"/>
      <c r="N103" s="19"/>
      <c r="O103" s="19"/>
      <c r="P103" s="19"/>
      <c r="Q103" s="19"/>
      <c r="R103" s="19"/>
    </row>
    <row r="104" spans="1:18" x14ac:dyDescent="0.2">
      <c r="A104" s="2"/>
      <c r="B104" s="2"/>
      <c r="C104" s="18"/>
      <c r="D104" s="18"/>
      <c r="E104" s="18"/>
      <c r="F104" s="18"/>
      <c r="G104" s="18"/>
      <c r="H104" s="19"/>
      <c r="I104" s="19"/>
      <c r="J104" s="18"/>
      <c r="K104" s="18"/>
      <c r="L104" s="18"/>
      <c r="M104" s="18"/>
      <c r="N104" s="19"/>
      <c r="O104" s="19"/>
      <c r="P104" s="19"/>
      <c r="Q104" s="19"/>
      <c r="R104" s="19"/>
    </row>
    <row r="105" spans="1:18" x14ac:dyDescent="0.2">
      <c r="A105" s="2"/>
      <c r="B105" s="2"/>
      <c r="C105" s="18"/>
      <c r="D105" s="18"/>
      <c r="E105" s="18"/>
      <c r="F105" s="18"/>
      <c r="G105" s="18"/>
      <c r="H105" s="19"/>
      <c r="I105" s="19"/>
      <c r="J105" s="18"/>
      <c r="K105" s="18"/>
      <c r="L105" s="18"/>
      <c r="M105" s="18"/>
      <c r="N105" s="19"/>
      <c r="O105" s="19"/>
      <c r="P105" s="19"/>
      <c r="Q105" s="19"/>
      <c r="R105" s="19"/>
    </row>
    <row r="106" spans="1:18" x14ac:dyDescent="0.2">
      <c r="A106" s="2"/>
      <c r="B106" s="2"/>
      <c r="C106" s="18"/>
      <c r="D106" s="18"/>
      <c r="E106" s="18"/>
      <c r="F106" s="18"/>
      <c r="G106" s="18"/>
      <c r="H106" s="19"/>
      <c r="I106" s="19"/>
      <c r="J106" s="18"/>
      <c r="K106" s="18"/>
      <c r="L106" s="18"/>
      <c r="M106" s="18"/>
      <c r="N106" s="19"/>
      <c r="O106" s="19"/>
      <c r="P106" s="19"/>
      <c r="Q106" s="19"/>
      <c r="R106" s="19"/>
    </row>
    <row r="107" spans="1:18" x14ac:dyDescent="0.2">
      <c r="A107" s="2"/>
      <c r="B107" s="2"/>
      <c r="C107" s="18"/>
      <c r="D107" s="18"/>
      <c r="E107" s="18"/>
      <c r="F107" s="18"/>
      <c r="G107" s="18"/>
      <c r="H107" s="19"/>
      <c r="I107" s="19"/>
      <c r="J107" s="18"/>
      <c r="K107" s="18"/>
      <c r="L107" s="18"/>
      <c r="M107" s="18"/>
      <c r="N107" s="19"/>
      <c r="O107" s="19"/>
      <c r="P107" s="19"/>
      <c r="Q107" s="19"/>
      <c r="R107" s="19"/>
    </row>
    <row r="108" spans="1:18" x14ac:dyDescent="0.2">
      <c r="A108" s="2"/>
      <c r="B108" s="2"/>
      <c r="C108" s="18"/>
      <c r="D108" s="18"/>
      <c r="E108" s="18"/>
      <c r="F108" s="18"/>
      <c r="G108" s="18"/>
      <c r="H108" s="19"/>
      <c r="I108" s="19"/>
      <c r="J108" s="18"/>
      <c r="K108" s="18"/>
      <c r="L108" s="18"/>
      <c r="M108" s="18"/>
      <c r="N108" s="19"/>
      <c r="O108" s="19"/>
      <c r="P108" s="19"/>
      <c r="Q108" s="19"/>
      <c r="R108" s="19"/>
    </row>
    <row r="109" spans="1:18" x14ac:dyDescent="0.2">
      <c r="A109" s="2"/>
      <c r="B109" s="2"/>
      <c r="C109" s="18"/>
      <c r="D109" s="18"/>
      <c r="E109" s="18"/>
      <c r="F109" s="18"/>
      <c r="G109" s="18"/>
      <c r="H109" s="19"/>
      <c r="I109" s="19"/>
      <c r="J109" s="18"/>
      <c r="K109" s="18"/>
      <c r="L109" s="18"/>
      <c r="M109" s="18"/>
      <c r="N109" s="19"/>
      <c r="O109" s="19"/>
      <c r="P109" s="19"/>
      <c r="Q109" s="19"/>
      <c r="R109" s="19"/>
    </row>
    <row r="110" spans="1:18" x14ac:dyDescent="0.2">
      <c r="A110" s="2"/>
      <c r="B110" s="2"/>
      <c r="C110" s="18"/>
      <c r="D110" s="18"/>
      <c r="E110" s="18"/>
      <c r="F110" s="18"/>
      <c r="G110" s="18"/>
      <c r="H110" s="19"/>
      <c r="I110" s="19"/>
      <c r="J110" s="18"/>
      <c r="K110" s="18"/>
      <c r="L110" s="18"/>
      <c r="M110" s="18"/>
      <c r="N110" s="19"/>
      <c r="O110" s="19"/>
      <c r="P110" s="19"/>
      <c r="Q110" s="19"/>
      <c r="R110" s="19"/>
    </row>
    <row r="111" spans="1:18" x14ac:dyDescent="0.2">
      <c r="A111" s="2"/>
      <c r="B111" s="2"/>
      <c r="C111" s="18"/>
      <c r="D111" s="18"/>
      <c r="E111" s="18"/>
      <c r="F111" s="18"/>
      <c r="G111" s="18"/>
      <c r="H111" s="19"/>
      <c r="I111" s="19"/>
      <c r="J111" s="18"/>
      <c r="K111" s="18"/>
      <c r="L111" s="18"/>
      <c r="M111" s="18"/>
      <c r="N111" s="19"/>
      <c r="O111" s="19"/>
      <c r="P111" s="19"/>
      <c r="Q111" s="19"/>
      <c r="R111" s="19"/>
    </row>
    <row r="112" spans="1:18" x14ac:dyDescent="0.2">
      <c r="A112" s="2"/>
      <c r="B112" s="2"/>
      <c r="C112" s="18"/>
      <c r="D112" s="18"/>
      <c r="E112" s="18"/>
      <c r="F112" s="18"/>
      <c r="G112" s="18"/>
      <c r="H112" s="19"/>
      <c r="I112" s="19"/>
      <c r="J112" s="18"/>
      <c r="K112" s="18"/>
      <c r="L112" s="18"/>
      <c r="M112" s="18"/>
      <c r="N112" s="19"/>
      <c r="O112" s="19"/>
      <c r="P112" s="19"/>
      <c r="Q112" s="19"/>
      <c r="R112" s="19"/>
    </row>
    <row r="113" spans="1:18" x14ac:dyDescent="0.2">
      <c r="A113" s="2"/>
      <c r="B113" s="2"/>
      <c r="C113" s="18"/>
      <c r="D113" s="18"/>
      <c r="E113" s="18"/>
      <c r="F113" s="18"/>
      <c r="G113" s="18"/>
      <c r="H113" s="19"/>
      <c r="I113" s="19"/>
      <c r="J113" s="18"/>
      <c r="K113" s="18"/>
      <c r="L113" s="18"/>
      <c r="M113" s="18"/>
      <c r="N113" s="19"/>
      <c r="O113" s="19"/>
      <c r="P113" s="19"/>
      <c r="Q113" s="19"/>
      <c r="R113" s="19"/>
    </row>
    <row r="114" spans="1:18" x14ac:dyDescent="0.2">
      <c r="A114" s="2"/>
      <c r="B114" s="2"/>
      <c r="C114" s="18"/>
      <c r="D114" s="18"/>
      <c r="E114" s="18"/>
      <c r="F114" s="18"/>
      <c r="G114" s="18"/>
      <c r="H114" s="19"/>
      <c r="I114" s="19"/>
      <c r="J114" s="18"/>
      <c r="K114" s="18"/>
      <c r="L114" s="18"/>
      <c r="M114" s="18"/>
      <c r="N114" s="19"/>
      <c r="O114" s="19"/>
      <c r="P114" s="19"/>
      <c r="Q114" s="19"/>
      <c r="R114" s="19"/>
    </row>
    <row r="115" spans="1:18" s="2" customFormat="1" x14ac:dyDescent="0.2">
      <c r="C115" s="18"/>
      <c r="D115" s="18"/>
      <c r="E115" s="18"/>
      <c r="F115" s="18"/>
      <c r="G115" s="18"/>
      <c r="H115" s="19"/>
      <c r="I115" s="19"/>
      <c r="J115" s="18"/>
      <c r="K115" s="18"/>
      <c r="L115" s="18"/>
      <c r="M115" s="18"/>
      <c r="N115" s="19"/>
      <c r="O115" s="19"/>
      <c r="P115" s="19"/>
      <c r="Q115" s="19"/>
      <c r="R115" s="19"/>
    </row>
    <row r="116" spans="1:18" s="2" customFormat="1" x14ac:dyDescent="0.2">
      <c r="C116" s="18"/>
      <c r="D116" s="18"/>
      <c r="E116" s="18"/>
      <c r="F116" s="18"/>
      <c r="G116" s="18"/>
      <c r="H116" s="19"/>
      <c r="I116" s="19"/>
      <c r="J116" s="18"/>
      <c r="K116" s="18"/>
      <c r="L116" s="18"/>
      <c r="M116" s="18"/>
      <c r="N116" s="19"/>
      <c r="O116" s="19"/>
      <c r="P116" s="19"/>
      <c r="Q116" s="19"/>
      <c r="R116" s="19"/>
    </row>
    <row r="117" spans="1:18" s="2" customFormat="1" x14ac:dyDescent="0.2">
      <c r="C117" s="18"/>
      <c r="D117" s="18"/>
      <c r="E117" s="18"/>
      <c r="F117" s="18"/>
      <c r="G117" s="18"/>
      <c r="H117" s="19"/>
      <c r="I117" s="19"/>
      <c r="J117" s="18"/>
      <c r="K117" s="18"/>
      <c r="L117" s="18"/>
      <c r="M117" s="18"/>
      <c r="N117" s="19"/>
      <c r="O117" s="19"/>
      <c r="P117" s="19"/>
      <c r="Q117" s="19"/>
      <c r="R117" s="19"/>
    </row>
    <row r="118" spans="1:18" s="2" customFormat="1" x14ac:dyDescent="0.2">
      <c r="C118" s="18"/>
      <c r="D118" s="18"/>
      <c r="E118" s="18"/>
      <c r="F118" s="18"/>
      <c r="G118" s="18"/>
      <c r="H118" s="19"/>
      <c r="I118" s="19"/>
      <c r="J118" s="18"/>
      <c r="K118" s="18"/>
      <c r="L118" s="18"/>
      <c r="M118" s="18"/>
      <c r="N118" s="19"/>
      <c r="O118" s="19"/>
      <c r="P118" s="19"/>
      <c r="Q118" s="19"/>
      <c r="R118" s="19"/>
    </row>
    <row r="119" spans="1:18" s="2" customFormat="1" x14ac:dyDescent="0.2">
      <c r="C119" s="18"/>
      <c r="D119" s="18"/>
      <c r="E119" s="18"/>
      <c r="F119" s="18"/>
      <c r="G119" s="18"/>
      <c r="H119" s="19"/>
      <c r="I119" s="19"/>
      <c r="J119" s="18"/>
      <c r="K119" s="18"/>
      <c r="L119" s="18"/>
      <c r="M119" s="18"/>
      <c r="N119" s="19"/>
      <c r="O119" s="19"/>
      <c r="P119" s="19"/>
      <c r="Q119" s="19"/>
      <c r="R119" s="19"/>
    </row>
    <row r="120" spans="1:18" s="2" customFormat="1" x14ac:dyDescent="0.2">
      <c r="C120" s="18"/>
      <c r="D120" s="18"/>
      <c r="E120" s="18"/>
      <c r="F120" s="18"/>
      <c r="G120" s="18"/>
      <c r="H120" s="19"/>
      <c r="I120" s="19"/>
      <c r="J120" s="18"/>
      <c r="K120" s="18"/>
      <c r="L120" s="18"/>
      <c r="M120" s="18"/>
      <c r="N120" s="19"/>
      <c r="O120" s="19"/>
      <c r="P120" s="19"/>
      <c r="Q120" s="19"/>
      <c r="R120" s="19"/>
    </row>
    <row r="121" spans="1:18" s="2" customFormat="1" x14ac:dyDescent="0.2">
      <c r="C121" s="18"/>
      <c r="D121" s="18"/>
      <c r="E121" s="18"/>
      <c r="F121" s="18"/>
      <c r="G121" s="18"/>
      <c r="H121" s="19"/>
      <c r="I121" s="19"/>
      <c r="J121" s="18"/>
      <c r="K121" s="18"/>
      <c r="L121" s="18"/>
      <c r="M121" s="18"/>
      <c r="N121" s="19"/>
      <c r="O121" s="19"/>
      <c r="P121" s="19"/>
      <c r="Q121" s="19"/>
      <c r="R121" s="19"/>
    </row>
    <row r="122" spans="1:18" s="2" customFormat="1" x14ac:dyDescent="0.2">
      <c r="C122" s="18"/>
      <c r="D122" s="18"/>
      <c r="E122" s="18"/>
      <c r="F122" s="18"/>
      <c r="G122" s="18"/>
      <c r="H122" s="19"/>
      <c r="I122" s="19"/>
      <c r="J122" s="18"/>
      <c r="K122" s="18"/>
      <c r="L122" s="18"/>
      <c r="M122" s="18"/>
      <c r="N122" s="19"/>
      <c r="O122" s="19"/>
      <c r="P122" s="19"/>
      <c r="Q122" s="19"/>
      <c r="R122" s="19"/>
    </row>
    <row r="123" spans="1:18" s="2" customFormat="1" x14ac:dyDescent="0.2">
      <c r="C123" s="18"/>
      <c r="D123" s="18"/>
      <c r="E123" s="18"/>
      <c r="F123" s="18"/>
      <c r="G123" s="18"/>
      <c r="H123" s="19"/>
      <c r="I123" s="19"/>
      <c r="J123" s="18"/>
      <c r="K123" s="18"/>
      <c r="L123" s="18"/>
      <c r="M123" s="18"/>
      <c r="N123" s="19"/>
      <c r="O123" s="19"/>
      <c r="P123" s="19"/>
      <c r="Q123" s="19"/>
      <c r="R123" s="19"/>
    </row>
    <row r="124" spans="1:18" s="2" customFormat="1" x14ac:dyDescent="0.2">
      <c r="C124" s="18"/>
      <c r="D124" s="18"/>
      <c r="E124" s="18"/>
      <c r="F124" s="18"/>
      <c r="G124" s="18"/>
      <c r="H124" s="19"/>
      <c r="I124" s="19"/>
      <c r="J124" s="18"/>
      <c r="K124" s="18"/>
      <c r="L124" s="18"/>
      <c r="M124" s="18"/>
      <c r="N124" s="19"/>
      <c r="O124" s="19"/>
      <c r="P124" s="19"/>
      <c r="Q124" s="19"/>
      <c r="R124" s="19"/>
    </row>
    <row r="125" spans="1:18" s="2" customFormat="1" x14ac:dyDescent="0.2">
      <c r="C125" s="18"/>
      <c r="D125" s="18"/>
      <c r="E125" s="18"/>
      <c r="F125" s="18"/>
      <c r="G125" s="18"/>
      <c r="H125" s="19"/>
      <c r="I125" s="19"/>
      <c r="J125" s="18"/>
      <c r="K125" s="18"/>
      <c r="L125" s="18"/>
      <c r="M125" s="18"/>
      <c r="N125" s="19"/>
      <c r="O125" s="19"/>
      <c r="P125" s="19"/>
      <c r="Q125" s="19"/>
      <c r="R125" s="19"/>
    </row>
  </sheetData>
  <sheetProtection selectLockedCells="1" selectUnlockedCells="1"/>
  <mergeCells count="8"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5"/>
  <sheetViews>
    <sheetView tabSelected="1" topLeftCell="A13" zoomScaleSheetLayoutView="80" workbookViewId="0">
      <selection activeCell="J24" sqref="J24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73" customWidth="1"/>
    <col min="4" max="4" width="10.85546875" style="73" customWidth="1"/>
    <col min="5" max="5" width="8.7109375" style="73" customWidth="1"/>
    <col min="6" max="6" width="11.7109375" style="73" customWidth="1"/>
    <col min="7" max="7" width="10.5703125" style="73" customWidth="1"/>
    <col min="8" max="8" width="9.28515625" style="74" customWidth="1"/>
    <col min="9" max="9" width="10.28515625" style="74" customWidth="1"/>
    <col min="10" max="10" width="10.28515625" style="73" customWidth="1"/>
    <col min="11" max="11" width="8.140625" style="73" customWidth="1"/>
    <col min="12" max="12" width="9.85546875" style="73" customWidth="1"/>
    <col min="13" max="13" width="10.28515625" style="73" customWidth="1"/>
    <col min="14" max="14" width="8.42578125" style="74" customWidth="1"/>
    <col min="15" max="219" width="9.140625" style="2" customWidth="1"/>
    <col min="220" max="220" width="9.140625" style="1" customWidth="1"/>
    <col min="221" max="16384" width="9.140625" style="1"/>
  </cols>
  <sheetData>
    <row r="1" spans="1:256" s="10" customFormat="1" ht="25.5" customHeight="1" x14ac:dyDescent="0.25">
      <c r="A1" s="3" t="s">
        <v>83</v>
      </c>
      <c r="B1" s="9"/>
      <c r="C1" s="5" t="s">
        <v>84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</row>
    <row r="2" spans="1:256" s="10" customFormat="1" ht="15.95" customHeight="1" x14ac:dyDescent="0.25">
      <c r="A2" s="81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78" t="s">
        <v>3</v>
      </c>
      <c r="L2" s="78"/>
      <c r="M2" s="78"/>
      <c r="N2" s="7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</row>
    <row r="3" spans="1:256" s="29" customFormat="1" ht="14.25" customHeight="1" x14ac:dyDescent="0.2">
      <c r="A3" s="86" t="s">
        <v>74</v>
      </c>
      <c r="B3" s="87" t="s">
        <v>9</v>
      </c>
      <c r="C3" s="88" t="s">
        <v>86</v>
      </c>
      <c r="D3" s="88"/>
      <c r="E3" s="88"/>
      <c r="F3" s="89" t="s">
        <v>87</v>
      </c>
      <c r="G3" s="89"/>
      <c r="H3" s="89"/>
      <c r="I3" s="79" t="s">
        <v>77</v>
      </c>
      <c r="J3" s="79"/>
      <c r="K3" s="79"/>
      <c r="L3" s="79" t="s">
        <v>78</v>
      </c>
      <c r="M3" s="79"/>
      <c r="N3" s="80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</row>
    <row r="4" spans="1:256" s="30" customFormat="1" ht="25.5" x14ac:dyDescent="0.2">
      <c r="A4" s="75"/>
      <c r="B4" s="76"/>
      <c r="C4" s="26" t="s">
        <v>88</v>
      </c>
      <c r="D4" s="26" t="s">
        <v>89</v>
      </c>
      <c r="E4" s="26" t="s">
        <v>90</v>
      </c>
      <c r="F4" s="26" t="s">
        <v>88</v>
      </c>
      <c r="G4" s="26" t="s">
        <v>89</v>
      </c>
      <c r="H4" s="26" t="s">
        <v>90</v>
      </c>
      <c r="I4" s="26" t="s">
        <v>88</v>
      </c>
      <c r="J4" s="26" t="s">
        <v>89</v>
      </c>
      <c r="K4" s="26" t="s">
        <v>90</v>
      </c>
      <c r="L4" s="26" t="s">
        <v>88</v>
      </c>
      <c r="M4" s="26" t="s">
        <v>89</v>
      </c>
      <c r="N4" s="35" t="s">
        <v>90</v>
      </c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</row>
    <row r="5" spans="1:256" ht="12" customHeight="1" x14ac:dyDescent="0.2">
      <c r="A5" s="53">
        <v>1</v>
      </c>
      <c r="B5" s="59" t="s">
        <v>14</v>
      </c>
      <c r="C5" s="67">
        <v>215.86</v>
      </c>
      <c r="D5" s="67">
        <v>253.76</v>
      </c>
      <c r="E5" s="67">
        <f>D5/C5%</f>
        <v>117.55767627165754</v>
      </c>
      <c r="F5" s="67">
        <v>104.86</v>
      </c>
      <c r="G5" s="67">
        <v>351.74</v>
      </c>
      <c r="H5" s="67">
        <f>G5/F5%</f>
        <v>335.43772649246614</v>
      </c>
      <c r="I5" s="67">
        <v>140.81</v>
      </c>
      <c r="J5" s="67">
        <v>168.49</v>
      </c>
      <c r="K5" s="67">
        <f>J5/I5%</f>
        <v>119.65769476599672</v>
      </c>
      <c r="L5" s="67">
        <f>C5+F5+I5</f>
        <v>461.53000000000003</v>
      </c>
      <c r="M5" s="67">
        <f>D5+G5+J5</f>
        <v>773.99</v>
      </c>
      <c r="N5" s="67">
        <f>M5/L5%</f>
        <v>167.70090784997723</v>
      </c>
    </row>
    <row r="6" spans="1:256" ht="12" customHeight="1" x14ac:dyDescent="0.2">
      <c r="A6" s="53">
        <v>2</v>
      </c>
      <c r="B6" s="59" t="s">
        <v>15</v>
      </c>
      <c r="C6" s="67">
        <v>29.58</v>
      </c>
      <c r="D6" s="67">
        <v>5.59</v>
      </c>
      <c r="E6" s="67">
        <f t="shared" ref="E6:E60" si="0">D6/C6%</f>
        <v>18.897903989181877</v>
      </c>
      <c r="F6" s="67">
        <v>60.09</v>
      </c>
      <c r="G6" s="67">
        <v>120.31</v>
      </c>
      <c r="H6" s="67">
        <f t="shared" ref="H6:H60" si="1">G6/F6%</f>
        <v>200.21634215343653</v>
      </c>
      <c r="I6" s="67">
        <v>32.03</v>
      </c>
      <c r="J6" s="67">
        <v>55</v>
      </c>
      <c r="K6" s="67">
        <f t="shared" ref="K6:K60" si="2">J6/I6%</f>
        <v>171.71401810802371</v>
      </c>
      <c r="L6" s="67">
        <f t="shared" ref="L6:L29" si="3">C6+F6+I6</f>
        <v>121.7</v>
      </c>
      <c r="M6" s="67">
        <f t="shared" ref="M6:M29" si="4">D6+G6+J6</f>
        <v>180.9</v>
      </c>
      <c r="N6" s="67">
        <f t="shared" ref="N6:N60" si="5">M6/L6%</f>
        <v>148.6442070665571</v>
      </c>
    </row>
    <row r="7" spans="1:256" ht="13.5" x14ac:dyDescent="0.2">
      <c r="A7" s="53">
        <v>3</v>
      </c>
      <c r="B7" s="59" t="s">
        <v>16</v>
      </c>
      <c r="C7" s="67">
        <v>193.97</v>
      </c>
      <c r="D7" s="67">
        <v>99.31</v>
      </c>
      <c r="E7" s="67">
        <f t="shared" si="0"/>
        <v>51.198638964788373</v>
      </c>
      <c r="F7" s="67">
        <v>172.31</v>
      </c>
      <c r="G7" s="67">
        <v>495.16</v>
      </c>
      <c r="H7" s="67">
        <f t="shared" si="1"/>
        <v>287.3657942081133</v>
      </c>
      <c r="I7" s="67">
        <v>184.81</v>
      </c>
      <c r="J7" s="67">
        <v>44.89</v>
      </c>
      <c r="K7" s="67">
        <f t="shared" si="2"/>
        <v>24.289811157404902</v>
      </c>
      <c r="L7" s="67">
        <f t="shared" si="3"/>
        <v>551.08999999999992</v>
      </c>
      <c r="M7" s="67">
        <f t="shared" si="4"/>
        <v>639.36</v>
      </c>
      <c r="N7" s="67">
        <f t="shared" si="5"/>
        <v>116.01734743871238</v>
      </c>
    </row>
    <row r="8" spans="1:256" ht="13.5" x14ac:dyDescent="0.2">
      <c r="A8" s="53">
        <v>4</v>
      </c>
      <c r="B8" s="59" t="s">
        <v>17</v>
      </c>
      <c r="C8" s="67">
        <v>169.17</v>
      </c>
      <c r="D8" s="67">
        <v>0</v>
      </c>
      <c r="E8" s="67">
        <f t="shared" si="0"/>
        <v>0</v>
      </c>
      <c r="F8" s="67">
        <v>120.44</v>
      </c>
      <c r="G8" s="67">
        <v>0</v>
      </c>
      <c r="H8" s="67">
        <f t="shared" si="1"/>
        <v>0</v>
      </c>
      <c r="I8" s="67">
        <v>121.15</v>
      </c>
      <c r="J8" s="67">
        <v>0</v>
      </c>
      <c r="K8" s="67">
        <f t="shared" si="2"/>
        <v>0</v>
      </c>
      <c r="L8" s="67">
        <f t="shared" si="3"/>
        <v>410.76</v>
      </c>
      <c r="M8" s="67">
        <f t="shared" si="4"/>
        <v>0</v>
      </c>
      <c r="N8" s="67">
        <f t="shared" si="5"/>
        <v>0</v>
      </c>
    </row>
    <row r="9" spans="1:256" ht="13.5" x14ac:dyDescent="0.2">
      <c r="A9" s="53">
        <v>5</v>
      </c>
      <c r="B9" s="59" t="s">
        <v>18</v>
      </c>
      <c r="C9" s="67">
        <v>97.78</v>
      </c>
      <c r="D9" s="67">
        <v>0</v>
      </c>
      <c r="E9" s="67">
        <f t="shared" si="0"/>
        <v>0</v>
      </c>
      <c r="F9" s="67">
        <v>42.61</v>
      </c>
      <c r="G9" s="67">
        <v>0</v>
      </c>
      <c r="H9" s="67">
        <f t="shared" si="1"/>
        <v>0</v>
      </c>
      <c r="I9" s="67">
        <v>45.48</v>
      </c>
      <c r="J9" s="67">
        <v>0</v>
      </c>
      <c r="K9" s="67">
        <f t="shared" si="2"/>
        <v>0</v>
      </c>
      <c r="L9" s="67">
        <f t="shared" si="3"/>
        <v>185.86999999999998</v>
      </c>
      <c r="M9" s="67">
        <f t="shared" si="4"/>
        <v>0</v>
      </c>
      <c r="N9" s="67">
        <f t="shared" si="5"/>
        <v>0</v>
      </c>
    </row>
    <row r="10" spans="1:256" ht="13.5" x14ac:dyDescent="0.2">
      <c r="A10" s="53">
        <v>6</v>
      </c>
      <c r="B10" s="59" t="s">
        <v>19</v>
      </c>
      <c r="C10" s="67">
        <v>0</v>
      </c>
      <c r="D10" s="67">
        <v>0.39</v>
      </c>
      <c r="E10" s="67" t="e">
        <f t="shared" si="0"/>
        <v>#DIV/0!</v>
      </c>
      <c r="F10" s="67">
        <v>0</v>
      </c>
      <c r="G10" s="67">
        <v>2.532</v>
      </c>
      <c r="H10" s="67" t="e">
        <f t="shared" si="1"/>
        <v>#DIV/0!</v>
      </c>
      <c r="I10" s="67">
        <v>0</v>
      </c>
      <c r="J10" s="67">
        <v>1.1739999999999999</v>
      </c>
      <c r="K10" s="67" t="e">
        <f t="shared" si="2"/>
        <v>#DIV/0!</v>
      </c>
      <c r="L10" s="67">
        <f t="shared" si="3"/>
        <v>0</v>
      </c>
      <c r="M10" s="67">
        <f t="shared" si="4"/>
        <v>4.0960000000000001</v>
      </c>
      <c r="N10" s="67" t="e">
        <f t="shared" si="5"/>
        <v>#DIV/0!</v>
      </c>
    </row>
    <row r="11" spans="1:256" ht="13.5" x14ac:dyDescent="0.2">
      <c r="A11" s="53">
        <v>7</v>
      </c>
      <c r="B11" s="59" t="s">
        <v>20</v>
      </c>
      <c r="C11" s="67">
        <v>109.45</v>
      </c>
      <c r="D11" s="67">
        <v>84.98</v>
      </c>
      <c r="E11" s="67">
        <f t="shared" si="0"/>
        <v>77.642759250799458</v>
      </c>
      <c r="F11" s="67">
        <v>77.099999999999994</v>
      </c>
      <c r="G11" s="67">
        <v>470.23</v>
      </c>
      <c r="H11" s="67">
        <f t="shared" si="1"/>
        <v>609.89623865110252</v>
      </c>
      <c r="I11" s="67">
        <v>106.58</v>
      </c>
      <c r="J11" s="67">
        <v>106.64</v>
      </c>
      <c r="K11" s="67">
        <f t="shared" si="2"/>
        <v>100.05629574028897</v>
      </c>
      <c r="L11" s="67">
        <f t="shared" si="3"/>
        <v>293.13</v>
      </c>
      <c r="M11" s="67">
        <f t="shared" si="4"/>
        <v>661.85</v>
      </c>
      <c r="N11" s="67">
        <f t="shared" si="5"/>
        <v>225.78719339542184</v>
      </c>
    </row>
    <row r="12" spans="1:256" ht="13.5" x14ac:dyDescent="0.2">
      <c r="A12" s="53">
        <v>8</v>
      </c>
      <c r="B12" s="59" t="s">
        <v>21</v>
      </c>
      <c r="C12" s="67">
        <v>495.45</v>
      </c>
      <c r="D12" s="67">
        <v>567.72</v>
      </c>
      <c r="E12" s="67">
        <f t="shared" si="0"/>
        <v>114.58673932788376</v>
      </c>
      <c r="F12" s="67">
        <v>216.72</v>
      </c>
      <c r="G12" s="67">
        <v>185.24</v>
      </c>
      <c r="H12" s="67">
        <f t="shared" si="1"/>
        <v>85.474344776670364</v>
      </c>
      <c r="I12" s="67">
        <v>186.76</v>
      </c>
      <c r="J12" s="67">
        <v>76.790000000000006</v>
      </c>
      <c r="K12" s="67">
        <f t="shared" si="2"/>
        <v>41.11694152923539</v>
      </c>
      <c r="L12" s="67">
        <f t="shared" si="3"/>
        <v>898.93</v>
      </c>
      <c r="M12" s="67">
        <f t="shared" si="4"/>
        <v>829.75</v>
      </c>
      <c r="N12" s="67">
        <f t="shared" si="5"/>
        <v>92.304183863037167</v>
      </c>
    </row>
    <row r="13" spans="1:256" ht="13.5" x14ac:dyDescent="0.2">
      <c r="A13" s="53">
        <v>9</v>
      </c>
      <c r="B13" s="59" t="s">
        <v>22</v>
      </c>
      <c r="C13" s="67">
        <v>91.28</v>
      </c>
      <c r="D13" s="67">
        <v>52.13</v>
      </c>
      <c r="E13" s="67">
        <f t="shared" si="0"/>
        <v>57.109991235758109</v>
      </c>
      <c r="F13" s="67">
        <v>31.41</v>
      </c>
      <c r="G13" s="67">
        <v>87.07</v>
      </c>
      <c r="H13" s="67">
        <f t="shared" si="1"/>
        <v>277.204711875199</v>
      </c>
      <c r="I13" s="67">
        <v>71.290000000000006</v>
      </c>
      <c r="J13" s="67">
        <v>28.75</v>
      </c>
      <c r="K13" s="67">
        <f t="shared" si="2"/>
        <v>40.32823677935194</v>
      </c>
      <c r="L13" s="67">
        <f t="shared" si="3"/>
        <v>193.98000000000002</v>
      </c>
      <c r="M13" s="67">
        <f t="shared" si="4"/>
        <v>167.95</v>
      </c>
      <c r="N13" s="67">
        <f t="shared" si="5"/>
        <v>86.58109083410659</v>
      </c>
    </row>
    <row r="14" spans="1:256" ht="13.5" x14ac:dyDescent="0.2">
      <c r="A14" s="53">
        <v>10</v>
      </c>
      <c r="B14" s="59" t="s">
        <v>23</v>
      </c>
      <c r="C14" s="67">
        <v>409.93</v>
      </c>
      <c r="D14" s="67">
        <v>0</v>
      </c>
      <c r="E14" s="67">
        <f t="shared" si="0"/>
        <v>0</v>
      </c>
      <c r="F14" s="67">
        <v>150.1</v>
      </c>
      <c r="G14" s="67">
        <v>0</v>
      </c>
      <c r="H14" s="67">
        <f t="shared" si="1"/>
        <v>0</v>
      </c>
      <c r="I14" s="67">
        <v>312.39</v>
      </c>
      <c r="J14" s="67">
        <v>0</v>
      </c>
      <c r="K14" s="67">
        <f t="shared" si="2"/>
        <v>0</v>
      </c>
      <c r="L14" s="67">
        <f t="shared" si="3"/>
        <v>872.42</v>
      </c>
      <c r="M14" s="67">
        <f t="shared" si="4"/>
        <v>0</v>
      </c>
      <c r="N14" s="67">
        <f t="shared" si="5"/>
        <v>0</v>
      </c>
    </row>
    <row r="15" spans="1:256" ht="13.5" x14ac:dyDescent="0.2">
      <c r="A15" s="53">
        <v>11</v>
      </c>
      <c r="B15" s="59" t="s">
        <v>24</v>
      </c>
      <c r="C15" s="67">
        <v>123.24</v>
      </c>
      <c r="D15" s="67">
        <v>480.16</v>
      </c>
      <c r="E15" s="67">
        <f t="shared" si="0"/>
        <v>389.61376176566051</v>
      </c>
      <c r="F15" s="67">
        <v>75.72</v>
      </c>
      <c r="G15" s="67">
        <v>524.15</v>
      </c>
      <c r="H15" s="67">
        <f t="shared" si="1"/>
        <v>692.22134178552562</v>
      </c>
      <c r="I15" s="67">
        <v>76.31</v>
      </c>
      <c r="J15" s="67">
        <v>170.46</v>
      </c>
      <c r="K15" s="67">
        <f t="shared" si="2"/>
        <v>223.37832525226054</v>
      </c>
      <c r="L15" s="67">
        <f t="shared" si="3"/>
        <v>275.27</v>
      </c>
      <c r="M15" s="67">
        <f t="shared" si="4"/>
        <v>1174.77</v>
      </c>
      <c r="N15" s="67">
        <f t="shared" si="5"/>
        <v>426.77008028481129</v>
      </c>
    </row>
    <row r="16" spans="1:256" ht="13.5" x14ac:dyDescent="0.2">
      <c r="A16" s="53">
        <v>12</v>
      </c>
      <c r="B16" s="59" t="s">
        <v>25</v>
      </c>
      <c r="C16" s="67">
        <v>24.41</v>
      </c>
      <c r="D16" s="67">
        <v>5.53</v>
      </c>
      <c r="E16" s="67">
        <f t="shared" si="0"/>
        <v>22.65464973371569</v>
      </c>
      <c r="F16" s="67">
        <v>25.77</v>
      </c>
      <c r="G16" s="67">
        <v>42.51</v>
      </c>
      <c r="H16" s="67">
        <f t="shared" si="1"/>
        <v>164.95925494761352</v>
      </c>
      <c r="I16" s="67">
        <v>25.82</v>
      </c>
      <c r="J16" s="67">
        <v>55.01</v>
      </c>
      <c r="K16" s="67">
        <f t="shared" si="2"/>
        <v>213.05189775367933</v>
      </c>
      <c r="L16" s="67">
        <f t="shared" si="3"/>
        <v>76</v>
      </c>
      <c r="M16" s="67">
        <f t="shared" si="4"/>
        <v>103.05</v>
      </c>
      <c r="N16" s="67">
        <f t="shared" si="5"/>
        <v>135.59210526315789</v>
      </c>
    </row>
    <row r="17" spans="1:256" ht="13.5" x14ac:dyDescent="0.2">
      <c r="A17" s="53">
        <v>13</v>
      </c>
      <c r="B17" s="59" t="s">
        <v>26</v>
      </c>
      <c r="C17" s="67">
        <v>63.4</v>
      </c>
      <c r="D17" s="67">
        <v>83.25</v>
      </c>
      <c r="E17" s="67">
        <f t="shared" si="0"/>
        <v>131.30914826498423</v>
      </c>
      <c r="F17" s="67">
        <v>38.35</v>
      </c>
      <c r="G17" s="67">
        <v>133.68</v>
      </c>
      <c r="H17" s="67">
        <f t="shared" si="1"/>
        <v>348.5788787483703</v>
      </c>
      <c r="I17" s="67">
        <v>59.2</v>
      </c>
      <c r="J17" s="67">
        <v>28.11</v>
      </c>
      <c r="K17" s="67">
        <f t="shared" si="2"/>
        <v>47.483108108108098</v>
      </c>
      <c r="L17" s="67">
        <f t="shared" si="3"/>
        <v>160.94999999999999</v>
      </c>
      <c r="M17" s="67">
        <f t="shared" si="4"/>
        <v>245.04000000000002</v>
      </c>
      <c r="N17" s="67">
        <f t="shared" si="5"/>
        <v>152.24603914259089</v>
      </c>
    </row>
    <row r="18" spans="1:256" ht="13.5" x14ac:dyDescent="0.2">
      <c r="A18" s="53">
        <v>14</v>
      </c>
      <c r="B18" s="59" t="s">
        <v>27</v>
      </c>
      <c r="C18" s="67">
        <v>71.67</v>
      </c>
      <c r="D18" s="67">
        <v>29.08</v>
      </c>
      <c r="E18" s="67">
        <f t="shared" si="0"/>
        <v>40.574856983396117</v>
      </c>
      <c r="F18" s="67">
        <v>56.46</v>
      </c>
      <c r="G18" s="67">
        <v>32.47</v>
      </c>
      <c r="H18" s="67">
        <f t="shared" si="1"/>
        <v>57.509741409847678</v>
      </c>
      <c r="I18" s="67">
        <v>89.56</v>
      </c>
      <c r="J18" s="67">
        <v>22.21</v>
      </c>
      <c r="K18" s="67">
        <f t="shared" si="2"/>
        <v>24.799017418490397</v>
      </c>
      <c r="L18" s="67">
        <f t="shared" si="3"/>
        <v>217.69</v>
      </c>
      <c r="M18" s="67">
        <f t="shared" si="4"/>
        <v>83.759999999999991</v>
      </c>
      <c r="N18" s="67">
        <f t="shared" si="5"/>
        <v>38.476732968900727</v>
      </c>
    </row>
    <row r="19" spans="1:256" ht="13.5" x14ac:dyDescent="0.2">
      <c r="A19" s="53">
        <v>15</v>
      </c>
      <c r="B19" s="59" t="s">
        <v>28</v>
      </c>
      <c r="C19" s="67">
        <v>13.69</v>
      </c>
      <c r="D19" s="67">
        <v>59.843000000000004</v>
      </c>
      <c r="E19" s="67">
        <f t="shared" si="0"/>
        <v>437.12929145361585</v>
      </c>
      <c r="F19" s="67">
        <v>28.71</v>
      </c>
      <c r="G19" s="67">
        <v>180.17</v>
      </c>
      <c r="H19" s="67">
        <f t="shared" si="1"/>
        <v>627.55137582723785</v>
      </c>
      <c r="I19" s="67">
        <v>50.51</v>
      </c>
      <c r="J19" s="67">
        <v>4.1289999999999996</v>
      </c>
      <c r="K19" s="67">
        <f t="shared" si="2"/>
        <v>8.1746188873490393</v>
      </c>
      <c r="L19" s="67">
        <f t="shared" si="3"/>
        <v>92.91</v>
      </c>
      <c r="M19" s="67">
        <f t="shared" si="4"/>
        <v>244.14199999999997</v>
      </c>
      <c r="N19" s="67">
        <f t="shared" si="5"/>
        <v>262.77257561080614</v>
      </c>
    </row>
    <row r="20" spans="1:256" ht="13.5" x14ac:dyDescent="0.2">
      <c r="A20" s="53">
        <v>16</v>
      </c>
      <c r="B20" s="59" t="s">
        <v>29</v>
      </c>
      <c r="C20" s="67">
        <v>501.48</v>
      </c>
      <c r="D20" s="67">
        <v>692.62</v>
      </c>
      <c r="E20" s="67">
        <f t="shared" si="0"/>
        <v>138.11517906995294</v>
      </c>
      <c r="F20" s="67">
        <v>272.02999999999997</v>
      </c>
      <c r="G20" s="67">
        <v>2060.69</v>
      </c>
      <c r="H20" s="67">
        <f t="shared" si="1"/>
        <v>757.52306730875273</v>
      </c>
      <c r="I20" s="67">
        <v>229.72</v>
      </c>
      <c r="J20" s="67">
        <v>106.50700000000001</v>
      </c>
      <c r="K20" s="67">
        <f t="shared" si="2"/>
        <v>46.363834232979279</v>
      </c>
      <c r="L20" s="67">
        <f t="shared" si="3"/>
        <v>1003.23</v>
      </c>
      <c r="M20" s="67">
        <f t="shared" si="4"/>
        <v>2859.817</v>
      </c>
      <c r="N20" s="67">
        <f t="shared" si="5"/>
        <v>285.06095312141787</v>
      </c>
    </row>
    <row r="21" spans="1:256" ht="13.5" x14ac:dyDescent="0.2">
      <c r="A21" s="53">
        <v>17</v>
      </c>
      <c r="B21" s="59" t="s">
        <v>30</v>
      </c>
      <c r="C21" s="67">
        <v>0</v>
      </c>
      <c r="D21" s="67">
        <v>0</v>
      </c>
      <c r="E21" s="67" t="e">
        <f t="shared" si="0"/>
        <v>#DIV/0!</v>
      </c>
      <c r="F21" s="67">
        <v>0</v>
      </c>
      <c r="G21" s="67">
        <v>0</v>
      </c>
      <c r="H21" s="67" t="e">
        <f t="shared" si="1"/>
        <v>#DIV/0!</v>
      </c>
      <c r="I21" s="67">
        <v>0</v>
      </c>
      <c r="J21" s="67">
        <v>0</v>
      </c>
      <c r="K21" s="67" t="e">
        <f t="shared" si="2"/>
        <v>#DIV/0!</v>
      </c>
      <c r="L21" s="67">
        <f t="shared" si="3"/>
        <v>0</v>
      </c>
      <c r="M21" s="67">
        <f t="shared" si="4"/>
        <v>0</v>
      </c>
      <c r="N21" s="67" t="e">
        <f t="shared" si="5"/>
        <v>#DIV/0!</v>
      </c>
    </row>
    <row r="22" spans="1:256" ht="13.5" x14ac:dyDescent="0.2">
      <c r="A22" s="53">
        <v>18</v>
      </c>
      <c r="B22" s="59" t="s">
        <v>31</v>
      </c>
      <c r="C22" s="67">
        <v>0.94</v>
      </c>
      <c r="D22" s="67">
        <v>0</v>
      </c>
      <c r="E22" s="67">
        <f t="shared" si="0"/>
        <v>0</v>
      </c>
      <c r="F22" s="67">
        <v>1.4</v>
      </c>
      <c r="G22" s="67">
        <v>6.76</v>
      </c>
      <c r="H22" s="67">
        <f t="shared" si="1"/>
        <v>482.85714285714289</v>
      </c>
      <c r="I22" s="67">
        <v>2.2959000000000001</v>
      </c>
      <c r="J22" s="67">
        <v>5.18</v>
      </c>
      <c r="K22" s="67">
        <f t="shared" si="2"/>
        <v>225.61958273443963</v>
      </c>
      <c r="L22" s="67">
        <f t="shared" si="3"/>
        <v>4.6358999999999995</v>
      </c>
      <c r="M22" s="67">
        <f t="shared" si="4"/>
        <v>11.94</v>
      </c>
      <c r="N22" s="67">
        <f t="shared" si="5"/>
        <v>257.55516728143402</v>
      </c>
    </row>
    <row r="23" spans="1:256" ht="13.5" x14ac:dyDescent="0.2">
      <c r="A23" s="53">
        <v>19</v>
      </c>
      <c r="B23" s="59" t="s">
        <v>32</v>
      </c>
      <c r="C23" s="67">
        <v>2037.91</v>
      </c>
      <c r="D23" s="67">
        <v>908.54</v>
      </c>
      <c r="E23" s="67">
        <f t="shared" si="0"/>
        <v>44.581949153789907</v>
      </c>
      <c r="F23" s="67">
        <v>1200.6300000000001</v>
      </c>
      <c r="G23" s="67">
        <v>845.68</v>
      </c>
      <c r="H23" s="67">
        <f t="shared" si="1"/>
        <v>70.436354247353464</v>
      </c>
      <c r="I23" s="67">
        <v>1615.36</v>
      </c>
      <c r="J23" s="67">
        <v>1235.79</v>
      </c>
      <c r="K23" s="67">
        <f t="shared" si="2"/>
        <v>76.502451465927109</v>
      </c>
      <c r="L23" s="67">
        <f t="shared" si="3"/>
        <v>4853.8999999999996</v>
      </c>
      <c r="M23" s="67">
        <f t="shared" si="4"/>
        <v>2990.0099999999998</v>
      </c>
      <c r="N23" s="67">
        <f t="shared" si="5"/>
        <v>61.600156575125162</v>
      </c>
    </row>
    <row r="24" spans="1:256" ht="13.5" x14ac:dyDescent="0.2">
      <c r="A24" s="53">
        <v>20</v>
      </c>
      <c r="B24" s="59" t="s">
        <v>33</v>
      </c>
      <c r="C24" s="67">
        <v>0</v>
      </c>
      <c r="D24" s="67">
        <v>0</v>
      </c>
      <c r="E24" s="67" t="e">
        <f t="shared" si="0"/>
        <v>#DIV/0!</v>
      </c>
      <c r="F24" s="67">
        <v>2.2599999999999998</v>
      </c>
      <c r="G24" s="67">
        <v>0.46</v>
      </c>
      <c r="H24" s="67">
        <f t="shared" si="1"/>
        <v>20.353982300884958</v>
      </c>
      <c r="I24" s="67">
        <v>3.8961999999999999</v>
      </c>
      <c r="J24" s="67">
        <v>3.22</v>
      </c>
      <c r="K24" s="67">
        <f t="shared" si="2"/>
        <v>82.644628099173559</v>
      </c>
      <c r="L24" s="67">
        <f t="shared" si="3"/>
        <v>6.1562000000000001</v>
      </c>
      <c r="M24" s="67">
        <f t="shared" si="4"/>
        <v>3.68</v>
      </c>
      <c r="N24" s="67">
        <f t="shared" si="5"/>
        <v>59.777135245768498</v>
      </c>
    </row>
    <row r="25" spans="1:256" ht="13.5" x14ac:dyDescent="0.2">
      <c r="A25" s="53">
        <v>21</v>
      </c>
      <c r="B25" s="59" t="s">
        <v>34</v>
      </c>
      <c r="C25" s="67">
        <v>7.33</v>
      </c>
      <c r="D25" s="67">
        <v>0</v>
      </c>
      <c r="E25" s="67">
        <f t="shared" si="0"/>
        <v>0</v>
      </c>
      <c r="F25" s="67">
        <v>1.52</v>
      </c>
      <c r="G25" s="67">
        <v>0</v>
      </c>
      <c r="H25" s="67">
        <f t="shared" si="1"/>
        <v>0</v>
      </c>
      <c r="I25" s="67">
        <v>3.6334</v>
      </c>
      <c r="J25" s="67">
        <v>0</v>
      </c>
      <c r="K25" s="67">
        <f t="shared" si="2"/>
        <v>0</v>
      </c>
      <c r="L25" s="67">
        <f t="shared" si="3"/>
        <v>12.4834</v>
      </c>
      <c r="M25" s="67">
        <f t="shared" si="4"/>
        <v>0</v>
      </c>
      <c r="N25" s="67">
        <f t="shared" si="5"/>
        <v>0</v>
      </c>
    </row>
    <row r="26" spans="1:256" ht="13.5" x14ac:dyDescent="0.2">
      <c r="A26" s="53">
        <v>22</v>
      </c>
      <c r="B26" s="59" t="s">
        <v>35</v>
      </c>
      <c r="C26" s="67">
        <v>0</v>
      </c>
      <c r="D26" s="67">
        <v>0</v>
      </c>
      <c r="E26" s="67" t="e">
        <f t="shared" si="0"/>
        <v>#DIV/0!</v>
      </c>
      <c r="F26" s="67">
        <v>0</v>
      </c>
      <c r="G26" s="67">
        <v>1.79</v>
      </c>
      <c r="H26" s="67" t="e">
        <f t="shared" si="1"/>
        <v>#DIV/0!</v>
      </c>
      <c r="I26" s="67">
        <v>0</v>
      </c>
      <c r="J26" s="67">
        <v>1.34</v>
      </c>
      <c r="K26" s="67" t="e">
        <f t="shared" si="2"/>
        <v>#DIV/0!</v>
      </c>
      <c r="L26" s="67">
        <f t="shared" si="3"/>
        <v>0</v>
      </c>
      <c r="M26" s="67">
        <f t="shared" si="4"/>
        <v>3.13</v>
      </c>
      <c r="N26" s="67" t="e">
        <f t="shared" si="5"/>
        <v>#DIV/0!</v>
      </c>
    </row>
    <row r="27" spans="1:256" ht="13.5" x14ac:dyDescent="0.2">
      <c r="A27" s="53">
        <v>23</v>
      </c>
      <c r="B27" s="59" t="s">
        <v>36</v>
      </c>
      <c r="C27" s="67">
        <v>24.43</v>
      </c>
      <c r="D27" s="67">
        <v>1.88</v>
      </c>
      <c r="E27" s="67">
        <f t="shared" si="0"/>
        <v>7.695456406058125</v>
      </c>
      <c r="F27" s="67">
        <v>28.06</v>
      </c>
      <c r="G27" s="67">
        <v>44.33</v>
      </c>
      <c r="H27" s="67">
        <f t="shared" si="1"/>
        <v>157.98289379900214</v>
      </c>
      <c r="I27" s="67">
        <v>35.97</v>
      </c>
      <c r="J27" s="67">
        <v>0.01</v>
      </c>
      <c r="K27" s="67">
        <f t="shared" si="2"/>
        <v>2.7800945232137896E-2</v>
      </c>
      <c r="L27" s="67">
        <f t="shared" si="3"/>
        <v>88.46</v>
      </c>
      <c r="M27" s="67">
        <f t="shared" si="4"/>
        <v>46.22</v>
      </c>
      <c r="N27" s="67">
        <f t="shared" si="5"/>
        <v>52.249604340945062</v>
      </c>
    </row>
    <row r="28" spans="1:256" ht="13.5" x14ac:dyDescent="0.2">
      <c r="A28" s="53">
        <v>24</v>
      </c>
      <c r="B28" s="59" t="s">
        <v>37</v>
      </c>
      <c r="C28" s="67">
        <v>95.49</v>
      </c>
      <c r="D28" s="67">
        <v>36.67</v>
      </c>
      <c r="E28" s="67">
        <f t="shared" si="0"/>
        <v>38.401926903340666</v>
      </c>
      <c r="F28" s="67">
        <v>110.37</v>
      </c>
      <c r="G28" s="67">
        <v>78.45</v>
      </c>
      <c r="H28" s="67">
        <f t="shared" si="1"/>
        <v>71.079097580864357</v>
      </c>
      <c r="I28" s="67">
        <v>142.49</v>
      </c>
      <c r="J28" s="67">
        <v>86.17</v>
      </c>
      <c r="K28" s="67">
        <f t="shared" si="2"/>
        <v>60.474419257491753</v>
      </c>
      <c r="L28" s="67">
        <f t="shared" si="3"/>
        <v>348.35</v>
      </c>
      <c r="M28" s="67">
        <f t="shared" si="4"/>
        <v>201.29000000000002</v>
      </c>
      <c r="N28" s="67">
        <f t="shared" si="5"/>
        <v>57.783838093871111</v>
      </c>
    </row>
    <row r="29" spans="1:256" ht="13.5" x14ac:dyDescent="0.2">
      <c r="A29" s="53">
        <v>25</v>
      </c>
      <c r="B29" s="59" t="s">
        <v>38</v>
      </c>
      <c r="C29" s="67">
        <v>206.83</v>
      </c>
      <c r="D29" s="67">
        <v>119.28</v>
      </c>
      <c r="E29" s="67">
        <f t="shared" si="0"/>
        <v>57.670550693806504</v>
      </c>
      <c r="F29" s="67">
        <v>107.27</v>
      </c>
      <c r="G29" s="67">
        <v>58.83</v>
      </c>
      <c r="H29" s="67">
        <f t="shared" si="1"/>
        <v>54.842919735247506</v>
      </c>
      <c r="I29" s="67">
        <v>100.06</v>
      </c>
      <c r="J29" s="67">
        <v>50.32</v>
      </c>
      <c r="K29" s="67">
        <f t="shared" si="2"/>
        <v>50.289826104337401</v>
      </c>
      <c r="L29" s="67">
        <f t="shared" si="3"/>
        <v>414.16</v>
      </c>
      <c r="M29" s="67">
        <f t="shared" si="4"/>
        <v>228.43</v>
      </c>
      <c r="N29" s="67">
        <f t="shared" si="5"/>
        <v>55.155012555534093</v>
      </c>
    </row>
    <row r="30" spans="1:256" ht="13.5" x14ac:dyDescent="0.2">
      <c r="A30" s="53">
        <v>26</v>
      </c>
      <c r="B30" s="59" t="s">
        <v>39</v>
      </c>
      <c r="C30" s="67">
        <v>53.29</v>
      </c>
      <c r="D30" s="67">
        <v>63.44</v>
      </c>
      <c r="E30" s="67">
        <f t="shared" si="0"/>
        <v>119.04672546443985</v>
      </c>
      <c r="F30" s="67">
        <v>25.91</v>
      </c>
      <c r="G30" s="67">
        <v>157.06</v>
      </c>
      <c r="H30" s="67">
        <f t="shared" si="1"/>
        <v>606.17522192203785</v>
      </c>
      <c r="I30" s="67">
        <v>47.57</v>
      </c>
      <c r="J30" s="67">
        <v>78.72</v>
      </c>
      <c r="K30" s="67">
        <f t="shared" si="2"/>
        <v>165.48244692032793</v>
      </c>
      <c r="L30" s="67">
        <f>C30+F30+I30</f>
        <v>126.77000000000001</v>
      </c>
      <c r="M30" s="67">
        <f>D30+G30+J30</f>
        <v>299.22000000000003</v>
      </c>
      <c r="N30" s="67">
        <f t="shared" si="5"/>
        <v>236.03376193105626</v>
      </c>
    </row>
    <row r="31" spans="1:256" ht="13.5" x14ac:dyDescent="0.2">
      <c r="A31" s="53">
        <v>27</v>
      </c>
      <c r="B31" s="59" t="s">
        <v>40</v>
      </c>
      <c r="C31" s="67">
        <v>29.96</v>
      </c>
      <c r="D31" s="67">
        <v>0</v>
      </c>
      <c r="E31" s="67">
        <f t="shared" si="0"/>
        <v>0</v>
      </c>
      <c r="F31" s="67">
        <v>22.28</v>
      </c>
      <c r="G31" s="67">
        <v>0</v>
      </c>
      <c r="H31" s="67">
        <f t="shared" si="1"/>
        <v>0</v>
      </c>
      <c r="I31" s="67">
        <v>41.78</v>
      </c>
      <c r="J31" s="67">
        <v>0</v>
      </c>
      <c r="K31" s="67">
        <f t="shared" si="2"/>
        <v>0</v>
      </c>
      <c r="L31" s="67">
        <f>C31+F31+I31</f>
        <v>94.02000000000001</v>
      </c>
      <c r="M31" s="67">
        <f>D31+G31+J31</f>
        <v>0</v>
      </c>
      <c r="N31" s="67">
        <f t="shared" si="5"/>
        <v>0</v>
      </c>
    </row>
    <row r="32" spans="1:256" s="9" customFormat="1" ht="13.5" x14ac:dyDescent="0.2">
      <c r="B32" s="6" t="s">
        <v>41</v>
      </c>
      <c r="C32" s="8">
        <f>SUM(C5:C31)</f>
        <v>5066.54</v>
      </c>
      <c r="D32" s="8">
        <f>SUM(D5:D31)</f>
        <v>3544.1730000000007</v>
      </c>
      <c r="E32" s="67">
        <f t="shared" si="0"/>
        <v>69.952531708029554</v>
      </c>
      <c r="F32" s="8">
        <f>SUM(F5:F31)</f>
        <v>2972.38</v>
      </c>
      <c r="G32" s="8">
        <f>SUM(G5:G31)</f>
        <v>5879.3120000000008</v>
      </c>
      <c r="H32" s="67">
        <f t="shared" si="1"/>
        <v>197.7981280993682</v>
      </c>
      <c r="I32" s="8">
        <f>SUM(I5:I31)</f>
        <v>3725.4755</v>
      </c>
      <c r="J32" s="8">
        <f>SUM(J5:J31)</f>
        <v>2328.9100000000003</v>
      </c>
      <c r="K32" s="67">
        <f t="shared" si="2"/>
        <v>62.513093966125936</v>
      </c>
      <c r="L32" s="8">
        <f>SUM(L5:L31)</f>
        <v>11764.395499999997</v>
      </c>
      <c r="M32" s="8">
        <f>SUM(M5:M31)</f>
        <v>11752.394999999999</v>
      </c>
      <c r="N32" s="67">
        <f t="shared" si="5"/>
        <v>99.897993058801887</v>
      </c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</row>
    <row r="33" spans="1:14" ht="13.5" x14ac:dyDescent="0.2">
      <c r="A33" s="53">
        <v>28</v>
      </c>
      <c r="B33" s="59" t="s">
        <v>42</v>
      </c>
      <c r="C33" s="67">
        <v>157.58000000000001</v>
      </c>
      <c r="D33" s="67">
        <v>148.29</v>
      </c>
      <c r="E33" s="67">
        <f t="shared" si="0"/>
        <v>94.104581799720762</v>
      </c>
      <c r="F33" s="67">
        <v>133.06</v>
      </c>
      <c r="G33" s="67">
        <v>254.41</v>
      </c>
      <c r="H33" s="67">
        <f t="shared" si="1"/>
        <v>191.19945889072599</v>
      </c>
      <c r="I33" s="67">
        <v>113.89</v>
      </c>
      <c r="J33" s="67">
        <v>42.51</v>
      </c>
      <c r="K33" s="67">
        <f t="shared" si="2"/>
        <v>37.325489507419441</v>
      </c>
      <c r="L33" s="67">
        <f>C33+F33+I33</f>
        <v>404.53</v>
      </c>
      <c r="M33" s="67">
        <f>D33+G33+J33</f>
        <v>445.21</v>
      </c>
      <c r="N33" s="67">
        <f t="shared" si="5"/>
        <v>110.05611450325068</v>
      </c>
    </row>
    <row r="34" spans="1:14" ht="13.5" x14ac:dyDescent="0.2">
      <c r="A34" s="53">
        <v>29</v>
      </c>
      <c r="B34" s="59" t="s">
        <v>43</v>
      </c>
      <c r="C34" s="67">
        <v>0</v>
      </c>
      <c r="D34" s="67">
        <v>0</v>
      </c>
      <c r="E34" s="67" t="e">
        <f t="shared" si="0"/>
        <v>#DIV/0!</v>
      </c>
      <c r="F34" s="67">
        <v>0</v>
      </c>
      <c r="G34" s="67">
        <v>0</v>
      </c>
      <c r="H34" s="67" t="e">
        <f t="shared" si="1"/>
        <v>#DIV/0!</v>
      </c>
      <c r="I34" s="67">
        <v>0</v>
      </c>
      <c r="J34" s="67">
        <v>0</v>
      </c>
      <c r="K34" s="67" t="e">
        <f t="shared" si="2"/>
        <v>#DIV/0!</v>
      </c>
      <c r="L34" s="67">
        <f t="shared" ref="L34:L49" si="6">C34+F34+I34</f>
        <v>0</v>
      </c>
      <c r="M34" s="67">
        <f t="shared" ref="M34:M49" si="7">D34+G34+J34</f>
        <v>0</v>
      </c>
      <c r="N34" s="67" t="e">
        <f t="shared" si="5"/>
        <v>#DIV/0!</v>
      </c>
    </row>
    <row r="35" spans="1:14" ht="13.5" x14ac:dyDescent="0.2">
      <c r="A35" s="53">
        <v>30</v>
      </c>
      <c r="B35" s="59" t="s">
        <v>44</v>
      </c>
      <c r="C35" s="67">
        <v>0</v>
      </c>
      <c r="D35" s="67">
        <v>0.61521899999999996</v>
      </c>
      <c r="E35" s="67" t="e">
        <f t="shared" si="0"/>
        <v>#DIV/0!</v>
      </c>
      <c r="F35" s="67">
        <v>1.63</v>
      </c>
      <c r="G35" s="67">
        <v>10.2268823</v>
      </c>
      <c r="H35" s="67">
        <f t="shared" si="1"/>
        <v>627.41609202453992</v>
      </c>
      <c r="I35" s="67">
        <v>0.70089999999999997</v>
      </c>
      <c r="J35" s="67">
        <v>0.23725599999999999</v>
      </c>
      <c r="K35" s="67">
        <f t="shared" si="2"/>
        <v>33.850192609502066</v>
      </c>
      <c r="L35" s="67">
        <f t="shared" si="6"/>
        <v>2.3308999999999997</v>
      </c>
      <c r="M35" s="67">
        <f t="shared" si="7"/>
        <v>11.0793573</v>
      </c>
      <c r="N35" s="67">
        <f t="shared" si="5"/>
        <v>475.32529495044838</v>
      </c>
    </row>
    <row r="36" spans="1:14" ht="13.5" x14ac:dyDescent="0.2">
      <c r="A36" s="53">
        <v>31</v>
      </c>
      <c r="B36" s="59" t="s">
        <v>45</v>
      </c>
      <c r="C36" s="67">
        <v>14.53</v>
      </c>
      <c r="D36" s="67">
        <v>500</v>
      </c>
      <c r="E36" s="67">
        <f t="shared" si="0"/>
        <v>3441.1562284927741</v>
      </c>
      <c r="F36" s="67">
        <v>9.23</v>
      </c>
      <c r="G36" s="67">
        <v>500</v>
      </c>
      <c r="H36" s="67">
        <f t="shared" si="1"/>
        <v>5417.1180931744311</v>
      </c>
      <c r="I36" s="67">
        <v>10.18</v>
      </c>
      <c r="J36" s="67">
        <v>500</v>
      </c>
      <c r="K36" s="67">
        <f t="shared" si="2"/>
        <v>4911.5913555992138</v>
      </c>
      <c r="L36" s="67">
        <f t="shared" si="6"/>
        <v>33.94</v>
      </c>
      <c r="M36" s="67">
        <f t="shared" si="7"/>
        <v>1500</v>
      </c>
      <c r="N36" s="67">
        <f t="shared" si="5"/>
        <v>4419.5639363582795</v>
      </c>
    </row>
    <row r="37" spans="1:14" ht="13.5" x14ac:dyDescent="0.2">
      <c r="A37" s="53">
        <v>32</v>
      </c>
      <c r="B37" s="59" t="s">
        <v>46</v>
      </c>
      <c r="C37" s="67">
        <v>4.01</v>
      </c>
      <c r="D37" s="67">
        <v>0</v>
      </c>
      <c r="E37" s="67">
        <f t="shared" si="0"/>
        <v>0</v>
      </c>
      <c r="F37" s="67">
        <v>1.81</v>
      </c>
      <c r="G37" s="67">
        <v>0</v>
      </c>
      <c r="H37" s="67">
        <f t="shared" si="1"/>
        <v>0</v>
      </c>
      <c r="I37" s="67">
        <v>5.83</v>
      </c>
      <c r="J37" s="67">
        <v>0</v>
      </c>
      <c r="K37" s="67">
        <f t="shared" si="2"/>
        <v>0</v>
      </c>
      <c r="L37" s="67">
        <f t="shared" si="6"/>
        <v>11.65</v>
      </c>
      <c r="M37" s="67">
        <f t="shared" si="7"/>
        <v>0</v>
      </c>
      <c r="N37" s="67">
        <f t="shared" si="5"/>
        <v>0</v>
      </c>
    </row>
    <row r="38" spans="1:14" ht="13.5" x14ac:dyDescent="0.2">
      <c r="A38" s="53">
        <v>33</v>
      </c>
      <c r="B38" s="59" t="s">
        <v>47</v>
      </c>
      <c r="C38" s="67">
        <v>165.8</v>
      </c>
      <c r="D38" s="67">
        <v>388.08</v>
      </c>
      <c r="E38" s="67">
        <f t="shared" si="0"/>
        <v>234.06513872135099</v>
      </c>
      <c r="F38" s="67">
        <v>165.07</v>
      </c>
      <c r="G38" s="67">
        <v>560.73</v>
      </c>
      <c r="H38" s="67">
        <f t="shared" si="1"/>
        <v>339.69225177197558</v>
      </c>
      <c r="I38" s="67">
        <v>157.94999999999999</v>
      </c>
      <c r="J38" s="67">
        <v>356.42</v>
      </c>
      <c r="K38" s="67">
        <f t="shared" si="2"/>
        <v>225.65368787591012</v>
      </c>
      <c r="L38" s="67">
        <f t="shared" si="6"/>
        <v>488.82</v>
      </c>
      <c r="M38" s="67">
        <f t="shared" si="7"/>
        <v>1305.23</v>
      </c>
      <c r="N38" s="67">
        <f t="shared" si="5"/>
        <v>267.01648868704223</v>
      </c>
    </row>
    <row r="39" spans="1:14" ht="13.5" x14ac:dyDescent="0.2">
      <c r="A39" s="53">
        <v>34</v>
      </c>
      <c r="B39" s="59" t="s">
        <v>48</v>
      </c>
      <c r="C39" s="67">
        <v>0</v>
      </c>
      <c r="D39" s="67">
        <v>0</v>
      </c>
      <c r="E39" s="67" t="e">
        <f t="shared" si="0"/>
        <v>#DIV/0!</v>
      </c>
      <c r="F39" s="67">
        <v>1.37</v>
      </c>
      <c r="G39" s="67">
        <v>0</v>
      </c>
      <c r="H39" s="67">
        <f t="shared" si="1"/>
        <v>0</v>
      </c>
      <c r="I39" s="67">
        <v>0.77949999999999997</v>
      </c>
      <c r="J39" s="67">
        <v>0</v>
      </c>
      <c r="K39" s="67">
        <f t="shared" si="2"/>
        <v>0</v>
      </c>
      <c r="L39" s="67">
        <f t="shared" si="6"/>
        <v>2.1495000000000002</v>
      </c>
      <c r="M39" s="67">
        <f t="shared" si="7"/>
        <v>0</v>
      </c>
      <c r="N39" s="67">
        <f t="shared" si="5"/>
        <v>0</v>
      </c>
    </row>
    <row r="40" spans="1:14" ht="13.5" x14ac:dyDescent="0.2">
      <c r="A40" s="53">
        <v>35</v>
      </c>
      <c r="B40" s="59" t="s">
        <v>49</v>
      </c>
      <c r="C40" s="67">
        <v>149.16</v>
      </c>
      <c r="D40" s="67">
        <v>110.2</v>
      </c>
      <c r="E40" s="67">
        <f t="shared" si="0"/>
        <v>73.880396889246441</v>
      </c>
      <c r="F40" s="67">
        <v>79.62</v>
      </c>
      <c r="G40" s="67">
        <v>427.47</v>
      </c>
      <c r="H40" s="67">
        <f t="shared" si="1"/>
        <v>536.88771665410707</v>
      </c>
      <c r="I40" s="67">
        <v>109.19</v>
      </c>
      <c r="J40" s="67">
        <v>11.37</v>
      </c>
      <c r="K40" s="67">
        <f t="shared" si="2"/>
        <v>10.413041487315688</v>
      </c>
      <c r="L40" s="67">
        <f t="shared" si="6"/>
        <v>337.97</v>
      </c>
      <c r="M40" s="67">
        <f t="shared" si="7"/>
        <v>549.04000000000008</v>
      </c>
      <c r="N40" s="67">
        <f t="shared" si="5"/>
        <v>162.4522886646744</v>
      </c>
    </row>
    <row r="41" spans="1:14" ht="14.25" customHeight="1" x14ac:dyDescent="0.2">
      <c r="A41" s="53">
        <v>36</v>
      </c>
      <c r="B41" s="59" t="s">
        <v>50</v>
      </c>
      <c r="C41" s="67">
        <v>18.66</v>
      </c>
      <c r="D41" s="67">
        <v>45.28</v>
      </c>
      <c r="E41" s="67">
        <f t="shared" si="0"/>
        <v>242.65809217577709</v>
      </c>
      <c r="F41" s="67">
        <v>24.28</v>
      </c>
      <c r="G41" s="67">
        <v>176.06</v>
      </c>
      <c r="H41" s="67">
        <f t="shared" si="1"/>
        <v>725.12355848434925</v>
      </c>
      <c r="I41" s="67">
        <v>29.65</v>
      </c>
      <c r="J41" s="67">
        <v>0</v>
      </c>
      <c r="K41" s="67">
        <f t="shared" si="2"/>
        <v>0</v>
      </c>
      <c r="L41" s="67">
        <f t="shared" si="6"/>
        <v>72.59</v>
      </c>
      <c r="M41" s="67">
        <f t="shared" si="7"/>
        <v>221.34</v>
      </c>
      <c r="N41" s="67">
        <f t="shared" si="5"/>
        <v>304.91803278688525</v>
      </c>
    </row>
    <row r="42" spans="1:14" ht="13.5" x14ac:dyDescent="0.2">
      <c r="A42" s="53">
        <v>37</v>
      </c>
      <c r="B42" s="59" t="s">
        <v>51</v>
      </c>
      <c r="C42" s="67">
        <v>1.64</v>
      </c>
      <c r="D42" s="67">
        <v>0.01</v>
      </c>
      <c r="E42" s="67">
        <f t="shared" si="0"/>
        <v>0.60975609756097571</v>
      </c>
      <c r="F42" s="67">
        <v>1.3</v>
      </c>
      <c r="G42" s="67">
        <v>3.77</v>
      </c>
      <c r="H42" s="67">
        <f t="shared" si="1"/>
        <v>290</v>
      </c>
      <c r="I42" s="67">
        <v>3.6</v>
      </c>
      <c r="J42" s="67">
        <v>3.07</v>
      </c>
      <c r="K42" s="67">
        <f t="shared" si="2"/>
        <v>85.277777777777757</v>
      </c>
      <c r="L42" s="67">
        <f t="shared" si="6"/>
        <v>6.54</v>
      </c>
      <c r="M42" s="67">
        <f t="shared" si="7"/>
        <v>6.85</v>
      </c>
      <c r="N42" s="67">
        <f t="shared" si="5"/>
        <v>104.7400611620795</v>
      </c>
    </row>
    <row r="43" spans="1:14" ht="13.5" x14ac:dyDescent="0.2">
      <c r="A43" s="53">
        <v>38</v>
      </c>
      <c r="B43" s="59" t="s">
        <v>52</v>
      </c>
      <c r="C43" s="67">
        <v>8.9</v>
      </c>
      <c r="D43" s="67">
        <v>0</v>
      </c>
      <c r="E43" s="67">
        <f t="shared" si="0"/>
        <v>0</v>
      </c>
      <c r="F43" s="67">
        <v>34</v>
      </c>
      <c r="G43" s="67">
        <v>0</v>
      </c>
      <c r="H43" s="67">
        <f t="shared" si="1"/>
        <v>0</v>
      </c>
      <c r="I43" s="67">
        <v>21.51</v>
      </c>
      <c r="J43" s="67">
        <v>0</v>
      </c>
      <c r="K43" s="67">
        <f t="shared" si="2"/>
        <v>0</v>
      </c>
      <c r="L43" s="67">
        <f t="shared" si="6"/>
        <v>64.41</v>
      </c>
      <c r="M43" s="67">
        <f t="shared" si="7"/>
        <v>0</v>
      </c>
      <c r="N43" s="67">
        <f t="shared" si="5"/>
        <v>0</v>
      </c>
    </row>
    <row r="44" spans="1:14" ht="13.5" x14ac:dyDescent="0.2">
      <c r="A44" s="53">
        <v>39</v>
      </c>
      <c r="B44" s="59" t="s">
        <v>53</v>
      </c>
      <c r="C44" s="67">
        <v>0</v>
      </c>
      <c r="D44" s="67">
        <v>0</v>
      </c>
      <c r="E44" s="67" t="e">
        <f t="shared" si="0"/>
        <v>#DIV/0!</v>
      </c>
      <c r="F44" s="67">
        <v>0.33629999999999999</v>
      </c>
      <c r="G44" s="67">
        <v>0</v>
      </c>
      <c r="H44" s="67">
        <f t="shared" si="1"/>
        <v>0</v>
      </c>
      <c r="I44" s="67">
        <v>4.7024999999999997</v>
      </c>
      <c r="J44" s="67">
        <v>0</v>
      </c>
      <c r="K44" s="67">
        <f t="shared" si="2"/>
        <v>0</v>
      </c>
      <c r="L44" s="67">
        <f t="shared" si="6"/>
        <v>5.0387999999999993</v>
      </c>
      <c r="M44" s="67">
        <f t="shared" si="7"/>
        <v>0</v>
      </c>
      <c r="N44" s="67">
        <f t="shared" si="5"/>
        <v>0</v>
      </c>
    </row>
    <row r="45" spans="1:14" ht="13.5" x14ac:dyDescent="0.2">
      <c r="A45" s="53">
        <v>40</v>
      </c>
      <c r="B45" s="59" t="s">
        <v>54</v>
      </c>
      <c r="C45" s="67">
        <v>22.02</v>
      </c>
      <c r="D45" s="67">
        <v>0</v>
      </c>
      <c r="E45" s="67">
        <f t="shared" si="0"/>
        <v>0</v>
      </c>
      <c r="F45" s="67">
        <v>33.46</v>
      </c>
      <c r="G45" s="67">
        <v>0</v>
      </c>
      <c r="H45" s="67">
        <f t="shared" si="1"/>
        <v>0</v>
      </c>
      <c r="I45" s="67">
        <v>32.6</v>
      </c>
      <c r="J45" s="67">
        <v>0</v>
      </c>
      <c r="K45" s="67">
        <f t="shared" si="2"/>
        <v>0</v>
      </c>
      <c r="L45" s="67">
        <f t="shared" si="6"/>
        <v>88.080000000000013</v>
      </c>
      <c r="M45" s="67">
        <f t="shared" si="7"/>
        <v>0</v>
      </c>
      <c r="N45" s="67">
        <f t="shared" si="5"/>
        <v>0</v>
      </c>
    </row>
    <row r="46" spans="1:14" ht="13.5" x14ac:dyDescent="0.2">
      <c r="A46" s="53">
        <v>41</v>
      </c>
      <c r="B46" s="59" t="s">
        <v>55</v>
      </c>
      <c r="C46" s="67">
        <v>4.01</v>
      </c>
      <c r="D46" s="67">
        <v>0</v>
      </c>
      <c r="E46" s="67">
        <f t="shared" si="0"/>
        <v>0</v>
      </c>
      <c r="F46" s="67">
        <v>3.59</v>
      </c>
      <c r="G46" s="67">
        <v>0</v>
      </c>
      <c r="H46" s="67">
        <f t="shared" si="1"/>
        <v>0</v>
      </c>
      <c r="I46" s="67">
        <v>2.0699999999999998</v>
      </c>
      <c r="J46" s="67">
        <v>14.48</v>
      </c>
      <c r="K46" s="67">
        <f t="shared" si="2"/>
        <v>699.51690821256045</v>
      </c>
      <c r="L46" s="67">
        <f t="shared" si="6"/>
        <v>9.67</v>
      </c>
      <c r="M46" s="67">
        <f t="shared" si="7"/>
        <v>14.48</v>
      </c>
      <c r="N46" s="67">
        <f t="shared" si="5"/>
        <v>149.74146845915203</v>
      </c>
    </row>
    <row r="47" spans="1:14" ht="13.5" x14ac:dyDescent="0.2">
      <c r="A47" s="53">
        <v>42</v>
      </c>
      <c r="B47" s="59" t="s">
        <v>56</v>
      </c>
      <c r="C47" s="67">
        <v>4.8899999999999997</v>
      </c>
      <c r="D47" s="67">
        <v>4.2</v>
      </c>
      <c r="E47" s="67">
        <f t="shared" si="0"/>
        <v>85.889570552147248</v>
      </c>
      <c r="F47" s="67">
        <v>4.55</v>
      </c>
      <c r="G47" s="67">
        <v>7.03</v>
      </c>
      <c r="H47" s="67">
        <f t="shared" si="1"/>
        <v>154.50549450549451</v>
      </c>
      <c r="I47" s="67">
        <v>4.05</v>
      </c>
      <c r="J47" s="67">
        <v>5.47</v>
      </c>
      <c r="K47" s="67">
        <f t="shared" si="2"/>
        <v>135.06172839506172</v>
      </c>
      <c r="L47" s="67">
        <f>C47+F47+I47</f>
        <v>13.489999999999998</v>
      </c>
      <c r="M47" s="67">
        <f>D47+G47+J47</f>
        <v>16.7</v>
      </c>
      <c r="N47" s="67">
        <f t="shared" si="5"/>
        <v>123.79540400296516</v>
      </c>
    </row>
    <row r="48" spans="1:14" ht="13.5" x14ac:dyDescent="0.2">
      <c r="A48" s="53">
        <v>43</v>
      </c>
      <c r="B48" s="59" t="s">
        <v>57</v>
      </c>
      <c r="C48" s="67">
        <v>0</v>
      </c>
      <c r="D48" s="67">
        <v>0</v>
      </c>
      <c r="E48" s="67" t="e">
        <f t="shared" si="0"/>
        <v>#DIV/0!</v>
      </c>
      <c r="F48" s="67">
        <v>0</v>
      </c>
      <c r="G48" s="67">
        <v>0</v>
      </c>
      <c r="H48" s="67" t="e">
        <f t="shared" si="1"/>
        <v>#DIV/0!</v>
      </c>
      <c r="I48" s="67">
        <v>0</v>
      </c>
      <c r="J48" s="67">
        <v>0</v>
      </c>
      <c r="K48" s="67" t="e">
        <f t="shared" si="2"/>
        <v>#DIV/0!</v>
      </c>
      <c r="L48" s="67">
        <f>C48+F48+I48</f>
        <v>0</v>
      </c>
      <c r="M48" s="67">
        <f>D48+G48+J48</f>
        <v>0</v>
      </c>
      <c r="N48" s="67" t="e">
        <f t="shared" si="5"/>
        <v>#DIV/0!</v>
      </c>
    </row>
    <row r="49" spans="1:219" ht="13.5" x14ac:dyDescent="0.2">
      <c r="A49" s="53">
        <v>44</v>
      </c>
      <c r="B49" s="59" t="s">
        <v>58</v>
      </c>
      <c r="C49" s="67">
        <v>1.99</v>
      </c>
      <c r="D49" s="67">
        <v>0</v>
      </c>
      <c r="E49" s="67">
        <f t="shared" si="0"/>
        <v>0</v>
      </c>
      <c r="F49" s="67">
        <v>2.94</v>
      </c>
      <c r="G49" s="67">
        <v>0</v>
      </c>
      <c r="H49" s="67">
        <f t="shared" si="1"/>
        <v>0</v>
      </c>
      <c r="I49" s="67">
        <v>2.0699999999999998</v>
      </c>
      <c r="J49" s="67">
        <v>0</v>
      </c>
      <c r="K49" s="67">
        <f t="shared" si="2"/>
        <v>0</v>
      </c>
      <c r="L49" s="67">
        <f t="shared" si="6"/>
        <v>7</v>
      </c>
      <c r="M49" s="67">
        <f t="shared" si="7"/>
        <v>0</v>
      </c>
      <c r="N49" s="67">
        <f t="shared" si="5"/>
        <v>0</v>
      </c>
    </row>
    <row r="50" spans="1:219" s="10" customFormat="1" ht="13.5" x14ac:dyDescent="0.2">
      <c r="A50" s="37"/>
      <c r="B50" s="6" t="s">
        <v>59</v>
      </c>
      <c r="C50" s="8">
        <f>SUM(C33:C49)</f>
        <v>553.19000000000005</v>
      </c>
      <c r="D50" s="8">
        <f>SUM(D33:D49)</f>
        <v>1196.675219</v>
      </c>
      <c r="E50" s="67">
        <f t="shared" si="0"/>
        <v>216.32264122634174</v>
      </c>
      <c r="F50" s="8">
        <f>SUM(F33:F49)</f>
        <v>496.24629999999991</v>
      </c>
      <c r="G50" s="8">
        <f>SUM(G33:G49)</f>
        <v>1939.6968823</v>
      </c>
      <c r="H50" s="67">
        <f t="shared" si="1"/>
        <v>390.87382259575548</v>
      </c>
      <c r="I50" s="8">
        <f>SUM(I33:I49)</f>
        <v>498.77289999999999</v>
      </c>
      <c r="J50" s="8">
        <f>SUM(J33:J49)</f>
        <v>933.55725600000005</v>
      </c>
      <c r="K50" s="67">
        <f t="shared" si="2"/>
        <v>187.17080579157368</v>
      </c>
      <c r="L50" s="8">
        <f>SUM(L33:L49)</f>
        <v>1548.2092</v>
      </c>
      <c r="M50" s="8">
        <f>SUM(M33:M49)</f>
        <v>4069.9293573</v>
      </c>
      <c r="N50" s="67">
        <f t="shared" si="5"/>
        <v>262.87980702478711</v>
      </c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</row>
    <row r="51" spans="1:219" ht="13.5" x14ac:dyDescent="0.2">
      <c r="A51" s="58">
        <v>45</v>
      </c>
      <c r="B51" s="59" t="s">
        <v>60</v>
      </c>
      <c r="C51" s="67">
        <v>4405.1899999999996</v>
      </c>
      <c r="D51" s="67">
        <v>1729.32</v>
      </c>
      <c r="E51" s="67">
        <f t="shared" si="0"/>
        <v>39.256422537960908</v>
      </c>
      <c r="F51" s="67">
        <v>22.74</v>
      </c>
      <c r="G51" s="67">
        <v>0</v>
      </c>
      <c r="H51" s="67">
        <f t="shared" si="1"/>
        <v>0</v>
      </c>
      <c r="I51" s="67">
        <v>151.5</v>
      </c>
      <c r="J51" s="67">
        <v>24.46</v>
      </c>
      <c r="K51" s="67">
        <f t="shared" si="2"/>
        <v>16.145214521452147</v>
      </c>
      <c r="L51" s="67">
        <f>C51+F51+I51</f>
        <v>4579.4299999999994</v>
      </c>
      <c r="M51" s="67">
        <f>D51+G51+J51</f>
        <v>1753.78</v>
      </c>
      <c r="N51" s="67">
        <f t="shared" si="5"/>
        <v>38.296905946809979</v>
      </c>
    </row>
    <row r="52" spans="1:219" ht="13.5" x14ac:dyDescent="0.2">
      <c r="A52" s="58">
        <v>46</v>
      </c>
      <c r="B52" s="59" t="s">
        <v>61</v>
      </c>
      <c r="C52" s="67">
        <v>0</v>
      </c>
      <c r="D52" s="67">
        <v>0</v>
      </c>
      <c r="E52" s="67" t="e">
        <f t="shared" si="0"/>
        <v>#DIV/0!</v>
      </c>
      <c r="F52" s="67">
        <v>0.31</v>
      </c>
      <c r="G52" s="67">
        <v>0</v>
      </c>
      <c r="H52" s="67">
        <f t="shared" si="1"/>
        <v>0</v>
      </c>
      <c r="I52" s="67">
        <v>7.01</v>
      </c>
      <c r="J52" s="67">
        <v>0</v>
      </c>
      <c r="K52" s="67">
        <f t="shared" si="2"/>
        <v>0</v>
      </c>
      <c r="L52" s="67">
        <f t="shared" ref="L52:L57" si="8">C52+F52+I52</f>
        <v>7.3199999999999994</v>
      </c>
      <c r="M52" s="67">
        <f t="shared" ref="M52:M57" si="9">D52+G52+J52</f>
        <v>0</v>
      </c>
      <c r="N52" s="67">
        <f t="shared" si="5"/>
        <v>0</v>
      </c>
    </row>
    <row r="53" spans="1:219" ht="13.5" x14ac:dyDescent="0.2">
      <c r="A53" s="58">
        <v>47</v>
      </c>
      <c r="B53" s="59" t="s">
        <v>62</v>
      </c>
      <c r="C53" s="67">
        <v>0</v>
      </c>
      <c r="D53" s="67">
        <v>0</v>
      </c>
      <c r="E53" s="67" t="e">
        <f t="shared" si="0"/>
        <v>#DIV/0!</v>
      </c>
      <c r="F53" s="67">
        <v>0.46</v>
      </c>
      <c r="G53" s="67">
        <v>0</v>
      </c>
      <c r="H53" s="67">
        <f t="shared" si="1"/>
        <v>0</v>
      </c>
      <c r="I53" s="67">
        <v>1.05</v>
      </c>
      <c r="J53" s="67">
        <v>0</v>
      </c>
      <c r="K53" s="67">
        <f t="shared" si="2"/>
        <v>0</v>
      </c>
      <c r="L53" s="67">
        <f t="shared" si="8"/>
        <v>1.51</v>
      </c>
      <c r="M53" s="67">
        <f t="shared" si="9"/>
        <v>0</v>
      </c>
      <c r="N53" s="67">
        <f t="shared" si="5"/>
        <v>0</v>
      </c>
    </row>
    <row r="54" spans="1:219" ht="13.5" x14ac:dyDescent="0.2">
      <c r="A54" s="58">
        <v>48</v>
      </c>
      <c r="B54" s="59" t="s">
        <v>63</v>
      </c>
      <c r="C54" s="67">
        <v>3.59</v>
      </c>
      <c r="D54" s="67">
        <v>0</v>
      </c>
      <c r="E54" s="67">
        <f t="shared" si="0"/>
        <v>0</v>
      </c>
      <c r="F54" s="67">
        <v>3.5</v>
      </c>
      <c r="G54" s="67">
        <v>0</v>
      </c>
      <c r="H54" s="67">
        <f t="shared" si="1"/>
        <v>0</v>
      </c>
      <c r="I54" s="67">
        <v>4.34</v>
      </c>
      <c r="J54" s="67">
        <v>0</v>
      </c>
      <c r="K54" s="67">
        <f t="shared" si="2"/>
        <v>0</v>
      </c>
      <c r="L54" s="67">
        <f t="shared" si="8"/>
        <v>11.43</v>
      </c>
      <c r="M54" s="67">
        <f t="shared" si="9"/>
        <v>0</v>
      </c>
      <c r="N54" s="67">
        <f t="shared" si="5"/>
        <v>0</v>
      </c>
    </row>
    <row r="55" spans="1:219" ht="13.5" x14ac:dyDescent="0.2">
      <c r="A55" s="58">
        <v>49</v>
      </c>
      <c r="B55" s="59" t="s">
        <v>64</v>
      </c>
      <c r="C55" s="67">
        <v>0</v>
      </c>
      <c r="D55" s="67">
        <v>0</v>
      </c>
      <c r="E55" s="67" t="e">
        <f t="shared" si="0"/>
        <v>#DIV/0!</v>
      </c>
      <c r="F55" s="67">
        <v>0</v>
      </c>
      <c r="G55" s="67">
        <v>5</v>
      </c>
      <c r="H55" s="67" t="e">
        <f t="shared" si="1"/>
        <v>#DIV/0!</v>
      </c>
      <c r="I55" s="67">
        <v>0</v>
      </c>
      <c r="J55" s="67">
        <v>8</v>
      </c>
      <c r="K55" s="67" t="e">
        <f t="shared" si="2"/>
        <v>#DIV/0!</v>
      </c>
      <c r="L55" s="67">
        <f t="shared" si="8"/>
        <v>0</v>
      </c>
      <c r="M55" s="67">
        <f t="shared" si="9"/>
        <v>13</v>
      </c>
      <c r="N55" s="67" t="e">
        <f t="shared" si="5"/>
        <v>#DIV/0!</v>
      </c>
    </row>
    <row r="56" spans="1:219" ht="13.5" x14ac:dyDescent="0.2">
      <c r="A56" s="58">
        <v>50</v>
      </c>
      <c r="B56" s="59" t="s">
        <v>65</v>
      </c>
      <c r="C56" s="67">
        <v>0</v>
      </c>
      <c r="D56" s="67">
        <v>0</v>
      </c>
      <c r="E56" s="67" t="e">
        <f t="shared" si="0"/>
        <v>#DIV/0!</v>
      </c>
      <c r="F56" s="67">
        <v>0.3</v>
      </c>
      <c r="G56" s="67">
        <v>2.82</v>
      </c>
      <c r="H56" s="67">
        <f t="shared" si="1"/>
        <v>939.99999999999989</v>
      </c>
      <c r="I56" s="67">
        <v>1.79</v>
      </c>
      <c r="J56" s="67">
        <v>0.33</v>
      </c>
      <c r="K56" s="67">
        <f t="shared" si="2"/>
        <v>18.435754189944134</v>
      </c>
      <c r="L56" s="67">
        <f t="shared" si="8"/>
        <v>2.09</v>
      </c>
      <c r="M56" s="67">
        <f t="shared" si="9"/>
        <v>3.15</v>
      </c>
      <c r="N56" s="67">
        <f t="shared" si="5"/>
        <v>150.71770334928232</v>
      </c>
    </row>
    <row r="57" spans="1:219" ht="13.5" x14ac:dyDescent="0.2">
      <c r="A57" s="58">
        <v>51</v>
      </c>
      <c r="B57" s="59" t="s">
        <v>66</v>
      </c>
      <c r="C57" s="67">
        <v>0</v>
      </c>
      <c r="D57" s="67">
        <v>0</v>
      </c>
      <c r="E57" s="67" t="e">
        <f t="shared" si="0"/>
        <v>#DIV/0!</v>
      </c>
      <c r="F57" s="67">
        <v>0.77</v>
      </c>
      <c r="G57" s="67">
        <v>1.08</v>
      </c>
      <c r="H57" s="67">
        <f t="shared" si="1"/>
        <v>140.25974025974025</v>
      </c>
      <c r="I57" s="67">
        <v>3.86</v>
      </c>
      <c r="J57" s="67">
        <v>6.04</v>
      </c>
      <c r="K57" s="67">
        <f t="shared" si="2"/>
        <v>156.47668393782385</v>
      </c>
      <c r="L57" s="67">
        <f t="shared" si="8"/>
        <v>4.63</v>
      </c>
      <c r="M57" s="67">
        <f t="shared" si="9"/>
        <v>7.12</v>
      </c>
      <c r="N57" s="67">
        <f t="shared" si="5"/>
        <v>153.77969762419008</v>
      </c>
    </row>
    <row r="58" spans="1:219" s="10" customFormat="1" ht="13.5" x14ac:dyDescent="0.2">
      <c r="A58" s="37"/>
      <c r="B58" s="12" t="s">
        <v>67</v>
      </c>
      <c r="C58" s="8">
        <f>SUM(C51:C57)</f>
        <v>4408.78</v>
      </c>
      <c r="D58" s="8">
        <f>SUM(D51:D57)</f>
        <v>1729.32</v>
      </c>
      <c r="E58" s="67">
        <f t="shared" si="0"/>
        <v>39.224456652407248</v>
      </c>
      <c r="F58" s="8">
        <f>SUM(F51:F57)</f>
        <v>28.08</v>
      </c>
      <c r="G58" s="8">
        <f>SUM(G51:G57)</f>
        <v>8.9</v>
      </c>
      <c r="H58" s="67">
        <f t="shared" si="1"/>
        <v>31.695156695156697</v>
      </c>
      <c r="I58" s="8">
        <f>SUM(I51:I57)</f>
        <v>169.55</v>
      </c>
      <c r="J58" s="8">
        <f>SUM(J51:J57)</f>
        <v>38.83</v>
      </c>
      <c r="K58" s="67">
        <f t="shared" si="2"/>
        <v>22.901798879386611</v>
      </c>
      <c r="L58" s="8">
        <f>SUM(L51:L57)</f>
        <v>4606.41</v>
      </c>
      <c r="M58" s="8">
        <f>SUM(M51:M57)</f>
        <v>1777.05</v>
      </c>
      <c r="N58" s="67">
        <f t="shared" si="5"/>
        <v>38.577764462998303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</row>
    <row r="59" spans="1:219" ht="13.5" x14ac:dyDescent="0.2">
      <c r="A59" s="58">
        <v>52</v>
      </c>
      <c r="B59" s="59" t="s">
        <v>68</v>
      </c>
      <c r="C59" s="67">
        <v>1925.4</v>
      </c>
      <c r="D59" s="67">
        <v>519.20000000000005</v>
      </c>
      <c r="E59" s="67">
        <f t="shared" si="0"/>
        <v>26.965825283058066</v>
      </c>
      <c r="F59" s="67">
        <v>496.89</v>
      </c>
      <c r="G59" s="67">
        <v>207.32</v>
      </c>
      <c r="H59" s="67">
        <f t="shared" si="1"/>
        <v>41.723520296242633</v>
      </c>
      <c r="I59" s="67">
        <v>637.5</v>
      </c>
      <c r="J59" s="67">
        <v>123.79</v>
      </c>
      <c r="K59" s="67">
        <f t="shared" si="2"/>
        <v>19.418039215686274</v>
      </c>
      <c r="L59" s="67">
        <f>C59+F59+I59</f>
        <v>3059.79</v>
      </c>
      <c r="M59" s="67">
        <f>D59+G59+J59</f>
        <v>850.31</v>
      </c>
      <c r="N59" s="67">
        <f t="shared" si="5"/>
        <v>27.789815640942678</v>
      </c>
    </row>
    <row r="60" spans="1:219" s="10" customFormat="1" ht="13.5" x14ac:dyDescent="0.2">
      <c r="B60" s="6" t="s">
        <v>69</v>
      </c>
      <c r="C60" s="8">
        <f>SUM(C59:C59)</f>
        <v>1925.4</v>
      </c>
      <c r="D60" s="8">
        <f>SUM(D59:D59)</f>
        <v>519.20000000000005</v>
      </c>
      <c r="E60" s="67">
        <f t="shared" si="0"/>
        <v>26.965825283058066</v>
      </c>
      <c r="F60" s="8">
        <f>SUM(F59:F59)</f>
        <v>496.89</v>
      </c>
      <c r="G60" s="8">
        <f>SUM(G59:G59)</f>
        <v>207.32</v>
      </c>
      <c r="H60" s="67">
        <f t="shared" si="1"/>
        <v>41.723520296242633</v>
      </c>
      <c r="I60" s="8">
        <f>SUM(I59:I59)</f>
        <v>637.5</v>
      </c>
      <c r="J60" s="8">
        <f>SUM(J59:J59)</f>
        <v>123.79</v>
      </c>
      <c r="K60" s="67">
        <f t="shared" si="2"/>
        <v>19.418039215686274</v>
      </c>
      <c r="L60" s="8">
        <f>SUM(L59:L59)</f>
        <v>3059.79</v>
      </c>
      <c r="M60" s="8">
        <f>SUM(M59:M59)</f>
        <v>850.31</v>
      </c>
      <c r="N60" s="67">
        <f t="shared" si="5"/>
        <v>27.789815640942678</v>
      </c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</row>
    <row r="61" spans="1:219" s="10" customFormat="1" ht="14.25" thickBot="1" x14ac:dyDescent="0.25">
      <c r="A61" s="38"/>
      <c r="B61" s="39" t="s">
        <v>70</v>
      </c>
      <c r="C61" s="41">
        <f>SUM(C60,C58,C50,C32)</f>
        <v>11953.91</v>
      </c>
      <c r="D61" s="41">
        <f>SUM(D60,D58,D50,D32)</f>
        <v>6989.3682190000009</v>
      </c>
      <c r="E61" s="41">
        <f>D61/C61%</f>
        <v>58.469306017863616</v>
      </c>
      <c r="F61" s="41">
        <f>SUM(F60,F58,F50,F32)</f>
        <v>3993.5963000000002</v>
      </c>
      <c r="G61" s="41">
        <f>SUM(G60,G58,G50,G32)</f>
        <v>8035.2288823000008</v>
      </c>
      <c r="H61" s="41">
        <f>G61/F61%</f>
        <v>201.20283270244417</v>
      </c>
      <c r="I61" s="41">
        <f>SUM(I60,I58,I50,I32)</f>
        <v>5031.2983999999997</v>
      </c>
      <c r="J61" s="41">
        <f>SUM(J60,J58,J50,J32)</f>
        <v>3425.0872560000003</v>
      </c>
      <c r="K61" s="41">
        <f>J61/I61%</f>
        <v>68.075613563290148</v>
      </c>
      <c r="L61" s="41">
        <f>SUM(L60,L58,L50,L32)</f>
        <v>20978.804699999997</v>
      </c>
      <c r="M61" s="41">
        <f>SUM(M60,M58,M50,M32)</f>
        <v>18449.684357300001</v>
      </c>
      <c r="N61" s="43">
        <f>M61/L61%</f>
        <v>87.944402081687727</v>
      </c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</row>
    <row r="62" spans="1:219" x14ac:dyDescent="0.2">
      <c r="A62" s="2"/>
      <c r="B62" s="13"/>
    </row>
    <row r="63" spans="1:219" x14ac:dyDescent="0.2">
      <c r="A63" s="2"/>
      <c r="B63" s="2"/>
    </row>
    <row r="64" spans="1:219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14" x14ac:dyDescent="0.2">
      <c r="A113" s="2"/>
      <c r="B113" s="2"/>
    </row>
    <row r="114" spans="1:14" x14ac:dyDescent="0.2">
      <c r="A114" s="2"/>
      <c r="B114" s="2"/>
    </row>
    <row r="115" spans="1:14" s="2" customFormat="1" x14ac:dyDescent="0.2">
      <c r="C115" s="73"/>
      <c r="D115" s="73"/>
      <c r="E115" s="73"/>
      <c r="F115" s="73"/>
      <c r="G115" s="73"/>
      <c r="H115" s="74"/>
      <c r="I115" s="74"/>
      <c r="J115" s="73"/>
      <c r="K115" s="73"/>
      <c r="L115" s="73"/>
      <c r="M115" s="73"/>
      <c r="N115" s="74"/>
    </row>
    <row r="116" spans="1:14" s="2" customFormat="1" x14ac:dyDescent="0.2">
      <c r="C116" s="73"/>
      <c r="D116" s="73"/>
      <c r="E116" s="73"/>
      <c r="F116" s="73"/>
      <c r="G116" s="73"/>
      <c r="H116" s="74"/>
      <c r="I116" s="74"/>
      <c r="J116" s="73"/>
      <c r="K116" s="73"/>
      <c r="L116" s="73"/>
      <c r="M116" s="73"/>
      <c r="N116" s="74"/>
    </row>
    <row r="117" spans="1:14" s="2" customFormat="1" x14ac:dyDescent="0.2">
      <c r="C117" s="73"/>
      <c r="D117" s="73"/>
      <c r="E117" s="73"/>
      <c r="F117" s="73"/>
      <c r="G117" s="73"/>
      <c r="H117" s="74"/>
      <c r="I117" s="74"/>
      <c r="J117" s="73"/>
      <c r="K117" s="73"/>
      <c r="L117" s="73"/>
      <c r="M117" s="73"/>
      <c r="N117" s="74"/>
    </row>
    <row r="118" spans="1:14" s="2" customFormat="1" x14ac:dyDescent="0.2">
      <c r="C118" s="73"/>
      <c r="D118" s="73"/>
      <c r="E118" s="73"/>
      <c r="F118" s="73"/>
      <c r="G118" s="73"/>
      <c r="H118" s="74"/>
      <c r="I118" s="74"/>
      <c r="J118" s="73"/>
      <c r="K118" s="73"/>
      <c r="L118" s="73"/>
      <c r="M118" s="73"/>
      <c r="N118" s="74"/>
    </row>
    <row r="119" spans="1:14" s="2" customFormat="1" x14ac:dyDescent="0.2">
      <c r="C119" s="73"/>
      <c r="D119" s="73"/>
      <c r="E119" s="73"/>
      <c r="F119" s="73"/>
      <c r="G119" s="73"/>
      <c r="H119" s="74"/>
      <c r="I119" s="74"/>
      <c r="J119" s="73"/>
      <c r="K119" s="73"/>
      <c r="L119" s="73"/>
      <c r="M119" s="73"/>
      <c r="N119" s="74"/>
    </row>
    <row r="120" spans="1:14" s="2" customFormat="1" x14ac:dyDescent="0.2">
      <c r="C120" s="73"/>
      <c r="D120" s="73"/>
      <c r="E120" s="73"/>
      <c r="F120" s="73"/>
      <c r="G120" s="73"/>
      <c r="H120" s="74"/>
      <c r="I120" s="74"/>
      <c r="J120" s="73"/>
      <c r="K120" s="73"/>
      <c r="L120" s="73"/>
      <c r="M120" s="73"/>
      <c r="N120" s="74"/>
    </row>
    <row r="121" spans="1:14" s="2" customFormat="1" x14ac:dyDescent="0.2">
      <c r="C121" s="73"/>
      <c r="D121" s="73"/>
      <c r="E121" s="73"/>
      <c r="F121" s="73"/>
      <c r="G121" s="73"/>
      <c r="H121" s="74"/>
      <c r="I121" s="74"/>
      <c r="J121" s="73"/>
      <c r="K121" s="73"/>
      <c r="L121" s="73"/>
      <c r="M121" s="73"/>
      <c r="N121" s="74"/>
    </row>
    <row r="122" spans="1:14" s="2" customFormat="1" x14ac:dyDescent="0.2">
      <c r="C122" s="73"/>
      <c r="D122" s="73"/>
      <c r="E122" s="73"/>
      <c r="F122" s="73"/>
      <c r="G122" s="73"/>
      <c r="H122" s="74"/>
      <c r="I122" s="74"/>
      <c r="J122" s="73"/>
      <c r="K122" s="73"/>
      <c r="L122" s="73"/>
      <c r="M122" s="73"/>
      <c r="N122" s="74"/>
    </row>
    <row r="123" spans="1:14" s="2" customFormat="1" x14ac:dyDescent="0.2">
      <c r="C123" s="73"/>
      <c r="D123" s="73"/>
      <c r="E123" s="73"/>
      <c r="F123" s="73"/>
      <c r="G123" s="73"/>
      <c r="H123" s="74"/>
      <c r="I123" s="74"/>
      <c r="J123" s="73"/>
      <c r="K123" s="73"/>
      <c r="L123" s="73"/>
      <c r="M123" s="73"/>
      <c r="N123" s="74"/>
    </row>
    <row r="124" spans="1:14" s="2" customFormat="1" x14ac:dyDescent="0.2">
      <c r="C124" s="73"/>
      <c r="D124" s="73"/>
      <c r="E124" s="73"/>
      <c r="F124" s="73"/>
      <c r="G124" s="73"/>
      <c r="H124" s="74"/>
      <c r="I124" s="74"/>
      <c r="J124" s="73"/>
      <c r="K124" s="73"/>
      <c r="L124" s="73"/>
      <c r="M124" s="73"/>
      <c r="N124" s="74"/>
    </row>
    <row r="125" spans="1:14" s="2" customFormat="1" x14ac:dyDescent="0.2">
      <c r="C125" s="73"/>
      <c r="D125" s="73"/>
      <c r="E125" s="73"/>
      <c r="F125" s="73"/>
      <c r="G125" s="73"/>
      <c r="H125" s="74"/>
      <c r="I125" s="74"/>
      <c r="J125" s="73"/>
      <c r="K125" s="73"/>
      <c r="L125" s="73"/>
      <c r="M125" s="73"/>
      <c r="N125" s="74"/>
    </row>
  </sheetData>
  <sheetProtection selectLockedCells="1" selectUnlockedCells="1"/>
  <mergeCells count="8"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5"/>
  <sheetViews>
    <sheetView zoomScaleSheetLayoutView="70" workbookViewId="0">
      <selection activeCell="B14" sqref="B14"/>
    </sheetView>
  </sheetViews>
  <sheetFormatPr defaultRowHeight="12.75" x14ac:dyDescent="0.2"/>
  <cols>
    <col min="1" max="1" width="5.7109375" style="1" customWidth="1"/>
    <col min="2" max="2" width="31" style="1" customWidth="1"/>
    <col min="3" max="7" width="9.5703125" style="21" customWidth="1"/>
    <col min="8" max="9" width="9.5703125" style="22" customWidth="1"/>
    <col min="10" max="13" width="9.5703125" style="21" customWidth="1"/>
    <col min="14" max="18" width="9.5703125" style="22" customWidth="1"/>
    <col min="19" max="225" width="9.140625" style="2" customWidth="1"/>
    <col min="226" max="226" width="9.140625" style="1" customWidth="1"/>
    <col min="227" max="16384" width="9.140625" style="1"/>
  </cols>
  <sheetData>
    <row r="1" spans="1:256" s="10" customFormat="1" ht="25.5" customHeight="1" x14ac:dyDescent="0.25">
      <c r="A1" s="3" t="s">
        <v>91</v>
      </c>
      <c r="B1" s="9"/>
      <c r="C1" s="16" t="s">
        <v>92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</row>
    <row r="2" spans="1:256" s="10" customFormat="1" ht="18.75" customHeight="1" x14ac:dyDescent="0.25">
      <c r="A2" s="81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</row>
    <row r="3" spans="1:256" s="29" customFormat="1" ht="14.25" customHeight="1" x14ac:dyDescent="0.2">
      <c r="A3" s="86" t="s">
        <v>74</v>
      </c>
      <c r="B3" s="87" t="s">
        <v>9</v>
      </c>
      <c r="C3" s="90" t="s">
        <v>75</v>
      </c>
      <c r="D3" s="90"/>
      <c r="E3" s="90"/>
      <c r="F3" s="90"/>
      <c r="G3" s="90" t="s">
        <v>76</v>
      </c>
      <c r="H3" s="90"/>
      <c r="I3" s="90"/>
      <c r="J3" s="90"/>
      <c r="K3" s="90" t="s">
        <v>77</v>
      </c>
      <c r="L3" s="90"/>
      <c r="M3" s="90"/>
      <c r="N3" s="90"/>
      <c r="O3" s="90" t="s">
        <v>78</v>
      </c>
      <c r="P3" s="90"/>
      <c r="Q3" s="90"/>
      <c r="R3" s="91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</row>
    <row r="4" spans="1:256" s="30" customFormat="1" ht="25.5" customHeight="1" x14ac:dyDescent="0.2">
      <c r="A4" s="75"/>
      <c r="B4" s="76"/>
      <c r="C4" s="44" t="s">
        <v>93</v>
      </c>
      <c r="D4" s="44" t="s">
        <v>94</v>
      </c>
      <c r="E4" s="44" t="s">
        <v>95</v>
      </c>
      <c r="F4" s="44" t="s">
        <v>7</v>
      </c>
      <c r="G4" s="44" t="s">
        <v>93</v>
      </c>
      <c r="H4" s="44" t="s">
        <v>94</v>
      </c>
      <c r="I4" s="44" t="s">
        <v>95</v>
      </c>
      <c r="J4" s="44" t="s">
        <v>7</v>
      </c>
      <c r="K4" s="44" t="s">
        <v>93</v>
      </c>
      <c r="L4" s="44" t="s">
        <v>94</v>
      </c>
      <c r="M4" s="44" t="s">
        <v>95</v>
      </c>
      <c r="N4" s="44" t="s">
        <v>7</v>
      </c>
      <c r="O4" s="44" t="s">
        <v>93</v>
      </c>
      <c r="P4" s="44" t="s">
        <v>94</v>
      </c>
      <c r="Q4" s="44" t="s">
        <v>95</v>
      </c>
      <c r="R4" s="45" t="s">
        <v>7</v>
      </c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</row>
    <row r="5" spans="1:256" s="24" customFormat="1" ht="12" customHeight="1" x14ac:dyDescent="0.2">
      <c r="A5" s="53">
        <v>1</v>
      </c>
      <c r="B5" s="59" t="s">
        <v>14</v>
      </c>
      <c r="C5" s="60">
        <v>107.18</v>
      </c>
      <c r="D5" s="60">
        <v>63.1</v>
      </c>
      <c r="E5" s="60">
        <v>87.95</v>
      </c>
      <c r="F5" s="60">
        <v>258.23</v>
      </c>
      <c r="G5" s="60">
        <v>27.16</v>
      </c>
      <c r="H5" s="61">
        <v>31.22</v>
      </c>
      <c r="I5" s="61">
        <v>298.31</v>
      </c>
      <c r="J5" s="60">
        <v>356.69</v>
      </c>
      <c r="K5" s="60">
        <v>9.52</v>
      </c>
      <c r="L5" s="60">
        <v>18.54</v>
      </c>
      <c r="M5" s="60">
        <v>141.69999999999999</v>
      </c>
      <c r="N5" s="60">
        <v>169.76</v>
      </c>
      <c r="O5" s="60">
        <f>C5+G5+K5</f>
        <v>143.86000000000001</v>
      </c>
      <c r="P5" s="60">
        <f t="shared" ref="P5:R5" si="0">D5+H5+L5</f>
        <v>112.85999999999999</v>
      </c>
      <c r="Q5" s="60">
        <f t="shared" si="0"/>
        <v>527.96</v>
      </c>
      <c r="R5" s="62">
        <f t="shared" si="0"/>
        <v>784.68000000000006</v>
      </c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</row>
    <row r="6" spans="1:256" ht="12" customHeight="1" x14ac:dyDescent="0.2">
      <c r="A6" s="53">
        <v>2</v>
      </c>
      <c r="B6" s="59" t="s">
        <v>15</v>
      </c>
      <c r="C6" s="63">
        <v>1.1499999999999999</v>
      </c>
      <c r="D6" s="63">
        <v>6.81</v>
      </c>
      <c r="E6" s="63">
        <v>5.89</v>
      </c>
      <c r="F6" s="63">
        <v>13.85</v>
      </c>
      <c r="G6" s="63">
        <v>0.56000000000000005</v>
      </c>
      <c r="H6" s="64">
        <v>10.92</v>
      </c>
      <c r="I6" s="64">
        <v>173.96</v>
      </c>
      <c r="J6" s="63">
        <v>185.44</v>
      </c>
      <c r="K6" s="63">
        <v>0</v>
      </c>
      <c r="L6" s="63">
        <v>0</v>
      </c>
      <c r="M6" s="63">
        <v>0</v>
      </c>
      <c r="N6" s="63">
        <v>0</v>
      </c>
      <c r="O6" s="63">
        <f t="shared" ref="O6:O31" si="1">C6+G6+K6</f>
        <v>1.71</v>
      </c>
      <c r="P6" s="63">
        <f t="shared" ref="P6:P31" si="2">D6+H6+L6</f>
        <v>17.73</v>
      </c>
      <c r="Q6" s="63">
        <f t="shared" ref="Q6:Q31" si="3">E6+I6+M6</f>
        <v>179.85</v>
      </c>
      <c r="R6" s="65">
        <f t="shared" ref="R6:R31" si="4">F6+J6+N6</f>
        <v>199.29</v>
      </c>
    </row>
    <row r="7" spans="1:256" ht="13.5" x14ac:dyDescent="0.2">
      <c r="A7" s="53">
        <v>3</v>
      </c>
      <c r="B7" s="59" t="s">
        <v>16</v>
      </c>
      <c r="C7" s="63">
        <v>78.760000000000005</v>
      </c>
      <c r="D7" s="63">
        <v>179.17</v>
      </c>
      <c r="E7" s="63">
        <v>110.13</v>
      </c>
      <c r="F7" s="63">
        <v>368.06</v>
      </c>
      <c r="G7" s="63">
        <v>56.16</v>
      </c>
      <c r="H7" s="64">
        <v>387.6</v>
      </c>
      <c r="I7" s="64">
        <v>960.87</v>
      </c>
      <c r="J7" s="63">
        <v>1404.63</v>
      </c>
      <c r="K7" s="63">
        <v>27.57</v>
      </c>
      <c r="L7" s="63">
        <v>72.319999999999993</v>
      </c>
      <c r="M7" s="63">
        <v>157.26</v>
      </c>
      <c r="N7" s="63">
        <v>257.14999999999998</v>
      </c>
      <c r="O7" s="63">
        <f t="shared" si="1"/>
        <v>162.49</v>
      </c>
      <c r="P7" s="63">
        <f t="shared" si="2"/>
        <v>639.08999999999992</v>
      </c>
      <c r="Q7" s="63">
        <f t="shared" si="3"/>
        <v>1228.26</v>
      </c>
      <c r="R7" s="65">
        <f t="shared" si="4"/>
        <v>2029.8400000000001</v>
      </c>
    </row>
    <row r="8" spans="1:256" ht="13.5" x14ac:dyDescent="0.2">
      <c r="A8" s="53">
        <v>4</v>
      </c>
      <c r="B8" s="59" t="s">
        <v>17</v>
      </c>
      <c r="C8" s="63">
        <v>47.58</v>
      </c>
      <c r="D8" s="63">
        <v>153.63999999999999</v>
      </c>
      <c r="E8" s="63">
        <v>206.12</v>
      </c>
      <c r="F8" s="63">
        <v>407.34</v>
      </c>
      <c r="G8" s="63">
        <v>16.98</v>
      </c>
      <c r="H8" s="64">
        <v>80.650000000000006</v>
      </c>
      <c r="I8" s="64">
        <v>568.83000000000004</v>
      </c>
      <c r="J8" s="63">
        <v>666.46</v>
      </c>
      <c r="K8" s="63">
        <v>9.4</v>
      </c>
      <c r="L8" s="63">
        <v>19.46</v>
      </c>
      <c r="M8" s="63">
        <v>83.66</v>
      </c>
      <c r="N8" s="63">
        <v>112.52</v>
      </c>
      <c r="O8" s="63">
        <f t="shared" si="1"/>
        <v>73.960000000000008</v>
      </c>
      <c r="P8" s="63">
        <f t="shared" si="2"/>
        <v>253.75</v>
      </c>
      <c r="Q8" s="63">
        <f t="shared" si="3"/>
        <v>858.61</v>
      </c>
      <c r="R8" s="65">
        <f t="shared" si="4"/>
        <v>1186.32</v>
      </c>
    </row>
    <row r="9" spans="1:256" ht="13.5" x14ac:dyDescent="0.2">
      <c r="A9" s="53">
        <v>5</v>
      </c>
      <c r="B9" s="59" t="s">
        <v>18</v>
      </c>
      <c r="C9" s="63">
        <v>65.03</v>
      </c>
      <c r="D9" s="63">
        <v>29.06</v>
      </c>
      <c r="E9" s="63">
        <v>92.1</v>
      </c>
      <c r="F9" s="63">
        <v>186.19</v>
      </c>
      <c r="G9" s="63">
        <v>15.9</v>
      </c>
      <c r="H9" s="64">
        <v>12.12</v>
      </c>
      <c r="I9" s="64">
        <v>123.35</v>
      </c>
      <c r="J9" s="63">
        <v>151.37</v>
      </c>
      <c r="K9" s="63">
        <v>6</v>
      </c>
      <c r="L9" s="63">
        <v>4.92</v>
      </c>
      <c r="M9" s="63">
        <v>29.3</v>
      </c>
      <c r="N9" s="63">
        <v>40.22</v>
      </c>
      <c r="O9" s="63">
        <f t="shared" si="1"/>
        <v>86.93</v>
      </c>
      <c r="P9" s="63">
        <f t="shared" si="2"/>
        <v>46.1</v>
      </c>
      <c r="Q9" s="63">
        <f t="shared" si="3"/>
        <v>244.75</v>
      </c>
      <c r="R9" s="65">
        <f t="shared" si="4"/>
        <v>377.78</v>
      </c>
    </row>
    <row r="10" spans="1:256" ht="13.5" x14ac:dyDescent="0.2">
      <c r="A10" s="53">
        <v>6</v>
      </c>
      <c r="B10" s="59" t="s">
        <v>19</v>
      </c>
      <c r="C10" s="63">
        <v>0</v>
      </c>
      <c r="D10" s="63">
        <v>0.39</v>
      </c>
      <c r="E10" s="63">
        <v>0</v>
      </c>
      <c r="F10" s="63">
        <v>0.39</v>
      </c>
      <c r="G10" s="63">
        <v>5.3100000000000001E-2</v>
      </c>
      <c r="H10" s="64">
        <v>0.72</v>
      </c>
      <c r="I10" s="64">
        <v>1.1919999999999999</v>
      </c>
      <c r="J10" s="63">
        <v>1.9651000000000001</v>
      </c>
      <c r="K10" s="63">
        <v>0</v>
      </c>
      <c r="L10" s="63">
        <v>0</v>
      </c>
      <c r="M10" s="63">
        <v>1.5840000000000001</v>
      </c>
      <c r="N10" s="63">
        <v>1.5840000000000001</v>
      </c>
      <c r="O10" s="63">
        <f t="shared" si="1"/>
        <v>5.3100000000000001E-2</v>
      </c>
      <c r="P10" s="63">
        <f t="shared" si="2"/>
        <v>1.1099999999999999</v>
      </c>
      <c r="Q10" s="63">
        <f t="shared" si="3"/>
        <v>2.7759999999999998</v>
      </c>
      <c r="R10" s="65">
        <f t="shared" si="4"/>
        <v>3.9391000000000003</v>
      </c>
    </row>
    <row r="11" spans="1:256" ht="13.5" x14ac:dyDescent="0.2">
      <c r="A11" s="53">
        <v>7</v>
      </c>
      <c r="B11" s="59" t="s">
        <v>20</v>
      </c>
      <c r="C11" s="63">
        <v>16.55</v>
      </c>
      <c r="D11" s="63">
        <v>52.77</v>
      </c>
      <c r="E11" s="63">
        <v>15.69</v>
      </c>
      <c r="F11" s="63">
        <v>85.01</v>
      </c>
      <c r="G11" s="63">
        <v>9.11</v>
      </c>
      <c r="H11" s="64">
        <v>48.72</v>
      </c>
      <c r="I11" s="64">
        <v>412.4</v>
      </c>
      <c r="J11" s="63">
        <v>470.23</v>
      </c>
      <c r="K11" s="63">
        <v>6.15</v>
      </c>
      <c r="L11" s="63">
        <v>24.96</v>
      </c>
      <c r="M11" s="63">
        <v>75.53</v>
      </c>
      <c r="N11" s="63">
        <v>106.64</v>
      </c>
      <c r="O11" s="63">
        <f t="shared" si="1"/>
        <v>31.810000000000002</v>
      </c>
      <c r="P11" s="63">
        <f t="shared" si="2"/>
        <v>126.45000000000002</v>
      </c>
      <c r="Q11" s="63">
        <f t="shared" si="3"/>
        <v>503.62</v>
      </c>
      <c r="R11" s="65">
        <f t="shared" si="4"/>
        <v>661.88</v>
      </c>
    </row>
    <row r="12" spans="1:256" ht="13.5" x14ac:dyDescent="0.2">
      <c r="A12" s="53">
        <v>8</v>
      </c>
      <c r="B12" s="59" t="s">
        <v>21</v>
      </c>
      <c r="C12" s="63">
        <v>207.73</v>
      </c>
      <c r="D12" s="63">
        <v>270.23</v>
      </c>
      <c r="E12" s="63">
        <v>147.86000000000001</v>
      </c>
      <c r="F12" s="63">
        <v>625.82000000000005</v>
      </c>
      <c r="G12" s="63">
        <v>120</v>
      </c>
      <c r="H12" s="64">
        <v>337.25</v>
      </c>
      <c r="I12" s="64">
        <v>723.5</v>
      </c>
      <c r="J12" s="63">
        <v>1180.75</v>
      </c>
      <c r="K12" s="63">
        <v>49.04</v>
      </c>
      <c r="L12" s="63">
        <v>93.37</v>
      </c>
      <c r="M12" s="63">
        <v>136.09</v>
      </c>
      <c r="N12" s="63">
        <v>278.5</v>
      </c>
      <c r="O12" s="63">
        <f t="shared" si="1"/>
        <v>376.77000000000004</v>
      </c>
      <c r="P12" s="63">
        <f t="shared" si="2"/>
        <v>700.85</v>
      </c>
      <c r="Q12" s="63">
        <f t="shared" si="3"/>
        <v>1007.45</v>
      </c>
      <c r="R12" s="65">
        <f t="shared" si="4"/>
        <v>2085.0700000000002</v>
      </c>
    </row>
    <row r="13" spans="1:256" ht="13.5" x14ac:dyDescent="0.2">
      <c r="A13" s="53">
        <v>9</v>
      </c>
      <c r="B13" s="59" t="s">
        <v>22</v>
      </c>
      <c r="C13" s="63">
        <v>2.4</v>
      </c>
      <c r="D13" s="63">
        <v>35.39</v>
      </c>
      <c r="E13" s="63">
        <v>14.34</v>
      </c>
      <c r="F13" s="63">
        <v>52.13</v>
      </c>
      <c r="G13" s="63">
        <v>5.19</v>
      </c>
      <c r="H13" s="64">
        <v>33.229999999999997</v>
      </c>
      <c r="I13" s="64">
        <v>48.65</v>
      </c>
      <c r="J13" s="63">
        <v>87.07</v>
      </c>
      <c r="K13" s="63">
        <v>0.56999999999999995</v>
      </c>
      <c r="L13" s="63">
        <v>11.7</v>
      </c>
      <c r="M13" s="63">
        <v>16.48</v>
      </c>
      <c r="N13" s="63">
        <v>28.75</v>
      </c>
      <c r="O13" s="63">
        <f t="shared" si="1"/>
        <v>8.16</v>
      </c>
      <c r="P13" s="63">
        <f t="shared" si="2"/>
        <v>80.320000000000007</v>
      </c>
      <c r="Q13" s="63">
        <f t="shared" si="3"/>
        <v>79.47</v>
      </c>
      <c r="R13" s="65">
        <f t="shared" si="4"/>
        <v>167.95</v>
      </c>
    </row>
    <row r="14" spans="1:256" ht="13.5" x14ac:dyDescent="0.2">
      <c r="A14" s="53">
        <v>10</v>
      </c>
      <c r="B14" s="59" t="s">
        <v>23</v>
      </c>
      <c r="C14" s="63">
        <v>301.57</v>
      </c>
      <c r="D14" s="63">
        <v>215.06</v>
      </c>
      <c r="E14" s="63">
        <v>40.270000000000003</v>
      </c>
      <c r="F14" s="63">
        <v>556.9</v>
      </c>
      <c r="G14" s="63">
        <v>59.48</v>
      </c>
      <c r="H14" s="64">
        <v>99.6</v>
      </c>
      <c r="I14" s="64">
        <v>294.02</v>
      </c>
      <c r="J14" s="63">
        <v>453.1</v>
      </c>
      <c r="K14" s="63">
        <v>21.58</v>
      </c>
      <c r="L14" s="63">
        <v>21.63</v>
      </c>
      <c r="M14" s="63">
        <v>83.16</v>
      </c>
      <c r="N14" s="63">
        <v>126.37</v>
      </c>
      <c r="O14" s="63">
        <f t="shared" si="1"/>
        <v>382.63</v>
      </c>
      <c r="P14" s="63">
        <f t="shared" si="2"/>
        <v>336.28999999999996</v>
      </c>
      <c r="Q14" s="63">
        <f t="shared" si="3"/>
        <v>417.44999999999993</v>
      </c>
      <c r="R14" s="65">
        <f t="shared" si="4"/>
        <v>1136.3699999999999</v>
      </c>
    </row>
    <row r="15" spans="1:256" ht="13.5" x14ac:dyDescent="0.2">
      <c r="A15" s="53">
        <v>11</v>
      </c>
      <c r="B15" s="59" t="s">
        <v>24</v>
      </c>
      <c r="C15" s="63">
        <v>78.989999999999995</v>
      </c>
      <c r="D15" s="63">
        <v>233.15</v>
      </c>
      <c r="E15" s="63">
        <v>168.02</v>
      </c>
      <c r="F15" s="63">
        <v>480.16</v>
      </c>
      <c r="G15" s="63">
        <v>38.85</v>
      </c>
      <c r="H15" s="64">
        <v>160.07</v>
      </c>
      <c r="I15" s="64">
        <v>325.23</v>
      </c>
      <c r="J15" s="63">
        <v>524.15</v>
      </c>
      <c r="K15" s="63">
        <v>25.85</v>
      </c>
      <c r="L15" s="63">
        <v>33.99</v>
      </c>
      <c r="M15" s="63">
        <v>110.62</v>
      </c>
      <c r="N15" s="63">
        <v>170.46</v>
      </c>
      <c r="O15" s="63">
        <f t="shared" si="1"/>
        <v>143.69</v>
      </c>
      <c r="P15" s="63">
        <f t="shared" si="2"/>
        <v>427.21000000000004</v>
      </c>
      <c r="Q15" s="63">
        <f t="shared" si="3"/>
        <v>603.87</v>
      </c>
      <c r="R15" s="65">
        <f t="shared" si="4"/>
        <v>1174.77</v>
      </c>
    </row>
    <row r="16" spans="1:256" ht="13.5" x14ac:dyDescent="0.2">
      <c r="A16" s="53">
        <v>12</v>
      </c>
      <c r="B16" s="59" t="s">
        <v>25</v>
      </c>
      <c r="C16" s="63">
        <v>2.81</v>
      </c>
      <c r="D16" s="63">
        <v>0</v>
      </c>
      <c r="E16" s="63">
        <v>2.72</v>
      </c>
      <c r="F16" s="63">
        <v>5.53</v>
      </c>
      <c r="G16" s="63">
        <v>2.87</v>
      </c>
      <c r="H16" s="64">
        <v>0</v>
      </c>
      <c r="I16" s="64">
        <v>39.64</v>
      </c>
      <c r="J16" s="63">
        <v>42.51</v>
      </c>
      <c r="K16" s="63">
        <v>0.24</v>
      </c>
      <c r="L16" s="63">
        <v>0</v>
      </c>
      <c r="M16" s="63">
        <v>54.774000000000001</v>
      </c>
      <c r="N16" s="63">
        <v>55.014000000000003</v>
      </c>
      <c r="O16" s="63">
        <f t="shared" si="1"/>
        <v>5.92</v>
      </c>
      <c r="P16" s="63">
        <f t="shared" si="2"/>
        <v>0</v>
      </c>
      <c r="Q16" s="63">
        <f t="shared" si="3"/>
        <v>97.134</v>
      </c>
      <c r="R16" s="65">
        <f t="shared" si="4"/>
        <v>103.054</v>
      </c>
    </row>
    <row r="17" spans="1:256" ht="13.5" x14ac:dyDescent="0.2">
      <c r="A17" s="53">
        <v>13</v>
      </c>
      <c r="B17" s="59" t="s">
        <v>26</v>
      </c>
      <c r="C17" s="63">
        <v>16.027000000000001</v>
      </c>
      <c r="D17" s="63">
        <v>42.42</v>
      </c>
      <c r="E17" s="63">
        <v>24.81</v>
      </c>
      <c r="F17" s="63">
        <v>83.257000000000005</v>
      </c>
      <c r="G17" s="63">
        <v>20.87</v>
      </c>
      <c r="H17" s="64">
        <v>21.24</v>
      </c>
      <c r="I17" s="64">
        <v>91.57</v>
      </c>
      <c r="J17" s="63">
        <v>133.68</v>
      </c>
      <c r="K17" s="63">
        <v>2.4300000000000002</v>
      </c>
      <c r="L17" s="63">
        <v>6.2</v>
      </c>
      <c r="M17" s="63">
        <v>20.45</v>
      </c>
      <c r="N17" s="63">
        <v>29.08</v>
      </c>
      <c r="O17" s="63">
        <f t="shared" si="1"/>
        <v>39.327000000000005</v>
      </c>
      <c r="P17" s="63">
        <f t="shared" si="2"/>
        <v>69.86</v>
      </c>
      <c r="Q17" s="63">
        <f t="shared" si="3"/>
        <v>136.82999999999998</v>
      </c>
      <c r="R17" s="65">
        <f t="shared" si="4"/>
        <v>246.017</v>
      </c>
    </row>
    <row r="18" spans="1:256" ht="13.5" x14ac:dyDescent="0.2">
      <c r="A18" s="53">
        <v>14</v>
      </c>
      <c r="B18" s="59" t="s">
        <v>27</v>
      </c>
      <c r="C18" s="63">
        <v>5.69</v>
      </c>
      <c r="D18" s="63">
        <v>115.39</v>
      </c>
      <c r="E18" s="63">
        <v>58.71</v>
      </c>
      <c r="F18" s="63">
        <v>179.79</v>
      </c>
      <c r="G18" s="63">
        <v>3.72</v>
      </c>
      <c r="H18" s="64">
        <v>49.52</v>
      </c>
      <c r="I18" s="64">
        <v>312.7</v>
      </c>
      <c r="J18" s="63">
        <v>365.94</v>
      </c>
      <c r="K18" s="63">
        <v>7.91</v>
      </c>
      <c r="L18" s="63">
        <v>38.06</v>
      </c>
      <c r="M18" s="63">
        <v>132.1</v>
      </c>
      <c r="N18" s="63">
        <v>178.07</v>
      </c>
      <c r="O18" s="63">
        <f t="shared" si="1"/>
        <v>17.32</v>
      </c>
      <c r="P18" s="63">
        <f t="shared" si="2"/>
        <v>202.97</v>
      </c>
      <c r="Q18" s="63">
        <f t="shared" si="3"/>
        <v>503.51</v>
      </c>
      <c r="R18" s="65">
        <f t="shared" si="4"/>
        <v>723.8</v>
      </c>
    </row>
    <row r="19" spans="1:256" ht="13.5" x14ac:dyDescent="0.2">
      <c r="A19" s="53">
        <v>15</v>
      </c>
      <c r="B19" s="59" t="s">
        <v>28</v>
      </c>
      <c r="C19" s="63">
        <v>0.83</v>
      </c>
      <c r="D19" s="63">
        <v>4.22</v>
      </c>
      <c r="E19" s="63">
        <v>57.73</v>
      </c>
      <c r="F19" s="63">
        <v>62.78</v>
      </c>
      <c r="G19" s="63">
        <v>0.19</v>
      </c>
      <c r="H19" s="64">
        <v>17.25</v>
      </c>
      <c r="I19" s="64">
        <v>311.12</v>
      </c>
      <c r="J19" s="63">
        <v>328.56</v>
      </c>
      <c r="K19" s="63">
        <v>3.6999999999999998E-2</v>
      </c>
      <c r="L19" s="63">
        <v>9.86</v>
      </c>
      <c r="M19" s="63">
        <v>8.2100000000000009</v>
      </c>
      <c r="N19" s="63">
        <v>18.106999999999999</v>
      </c>
      <c r="O19" s="63">
        <f t="shared" si="1"/>
        <v>1.0569999999999999</v>
      </c>
      <c r="P19" s="63">
        <f t="shared" si="2"/>
        <v>31.33</v>
      </c>
      <c r="Q19" s="63">
        <f t="shared" si="3"/>
        <v>377.06</v>
      </c>
      <c r="R19" s="65">
        <f t="shared" si="4"/>
        <v>409.447</v>
      </c>
    </row>
    <row r="20" spans="1:256" ht="13.5" x14ac:dyDescent="0.2">
      <c r="A20" s="53">
        <v>16</v>
      </c>
      <c r="B20" s="59" t="s">
        <v>29</v>
      </c>
      <c r="C20" s="63">
        <v>286.76</v>
      </c>
      <c r="D20" s="63">
        <v>247.44</v>
      </c>
      <c r="E20" s="63">
        <v>78.349999999999994</v>
      </c>
      <c r="F20" s="63">
        <v>612.54999999999995</v>
      </c>
      <c r="G20" s="63">
        <v>83.37</v>
      </c>
      <c r="H20" s="64">
        <v>293.39999999999998</v>
      </c>
      <c r="I20" s="64">
        <v>1027.27</v>
      </c>
      <c r="J20" s="63">
        <v>1404.04</v>
      </c>
      <c r="K20" s="63">
        <v>6.12</v>
      </c>
      <c r="L20" s="63">
        <v>22.44</v>
      </c>
      <c r="M20" s="63">
        <v>73.19</v>
      </c>
      <c r="N20" s="63">
        <v>101.75</v>
      </c>
      <c r="O20" s="63">
        <f t="shared" si="1"/>
        <v>376.25</v>
      </c>
      <c r="P20" s="63">
        <f t="shared" si="2"/>
        <v>563.28</v>
      </c>
      <c r="Q20" s="63">
        <f t="shared" si="3"/>
        <v>1178.81</v>
      </c>
      <c r="R20" s="65">
        <f t="shared" si="4"/>
        <v>2118.34</v>
      </c>
    </row>
    <row r="21" spans="1:256" ht="13.5" x14ac:dyDescent="0.2">
      <c r="A21" s="53">
        <v>17</v>
      </c>
      <c r="B21" s="59" t="s">
        <v>30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4">
        <v>53.28</v>
      </c>
      <c r="I21" s="64">
        <v>0</v>
      </c>
      <c r="J21" s="63">
        <v>53.28</v>
      </c>
      <c r="K21" s="63">
        <v>0</v>
      </c>
      <c r="L21" s="63">
        <v>0</v>
      </c>
      <c r="M21" s="63">
        <v>0</v>
      </c>
      <c r="N21" s="63">
        <v>0</v>
      </c>
      <c r="O21" s="63">
        <f t="shared" si="1"/>
        <v>0</v>
      </c>
      <c r="P21" s="63">
        <f t="shared" si="2"/>
        <v>53.28</v>
      </c>
      <c r="Q21" s="63">
        <f t="shared" si="3"/>
        <v>0</v>
      </c>
      <c r="R21" s="65">
        <f t="shared" si="4"/>
        <v>53.28</v>
      </c>
    </row>
    <row r="22" spans="1:256" ht="13.5" x14ac:dyDescent="0.2">
      <c r="A22" s="53">
        <v>18</v>
      </c>
      <c r="B22" s="59" t="s">
        <v>31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4">
        <v>0</v>
      </c>
      <c r="I22" s="64">
        <v>57.38</v>
      </c>
      <c r="J22" s="63">
        <v>57.38</v>
      </c>
      <c r="K22" s="63">
        <v>0</v>
      </c>
      <c r="L22" s="63">
        <v>0</v>
      </c>
      <c r="M22" s="63">
        <v>9.58</v>
      </c>
      <c r="N22" s="63">
        <v>9.58</v>
      </c>
      <c r="O22" s="63">
        <f t="shared" si="1"/>
        <v>0</v>
      </c>
      <c r="P22" s="63">
        <f t="shared" si="2"/>
        <v>0</v>
      </c>
      <c r="Q22" s="63">
        <f t="shared" si="3"/>
        <v>66.960000000000008</v>
      </c>
      <c r="R22" s="65">
        <f t="shared" si="4"/>
        <v>66.960000000000008</v>
      </c>
    </row>
    <row r="23" spans="1:256" ht="13.5" x14ac:dyDescent="0.2">
      <c r="A23" s="53">
        <v>19</v>
      </c>
      <c r="B23" s="59" t="s">
        <v>32</v>
      </c>
      <c r="C23" s="63">
        <v>588.97</v>
      </c>
      <c r="D23" s="63">
        <v>531.61</v>
      </c>
      <c r="E23" s="63">
        <v>162.32</v>
      </c>
      <c r="F23" s="63">
        <v>1282.9000000000001</v>
      </c>
      <c r="G23" s="63">
        <v>1140.4000000000001</v>
      </c>
      <c r="H23" s="64">
        <v>1950.8</v>
      </c>
      <c r="I23" s="64">
        <v>1282.3399999999999</v>
      </c>
      <c r="J23" s="63">
        <v>4373.54</v>
      </c>
      <c r="K23" s="63">
        <v>1200.55</v>
      </c>
      <c r="L23" s="63">
        <v>803.68</v>
      </c>
      <c r="M23" s="63">
        <v>952.84</v>
      </c>
      <c r="N23" s="63">
        <v>2957.07</v>
      </c>
      <c r="O23" s="63">
        <f t="shared" si="1"/>
        <v>2929.92</v>
      </c>
      <c r="P23" s="63">
        <f t="shared" si="2"/>
        <v>3286.0899999999997</v>
      </c>
      <c r="Q23" s="63">
        <f t="shared" si="3"/>
        <v>2397.5</v>
      </c>
      <c r="R23" s="65">
        <f t="shared" si="4"/>
        <v>8613.51</v>
      </c>
    </row>
    <row r="24" spans="1:256" ht="13.5" x14ac:dyDescent="0.2">
      <c r="A24" s="53">
        <v>20</v>
      </c>
      <c r="B24" s="59" t="s">
        <v>33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4">
        <v>0</v>
      </c>
      <c r="I24" s="64">
        <v>9.08</v>
      </c>
      <c r="J24" s="63">
        <v>9.08</v>
      </c>
      <c r="K24" s="63">
        <v>0</v>
      </c>
      <c r="L24" s="63">
        <v>0</v>
      </c>
      <c r="M24" s="63">
        <v>14.66</v>
      </c>
      <c r="N24" s="63">
        <v>14.66</v>
      </c>
      <c r="O24" s="63">
        <f t="shared" si="1"/>
        <v>0</v>
      </c>
      <c r="P24" s="63">
        <f t="shared" si="2"/>
        <v>0</v>
      </c>
      <c r="Q24" s="63">
        <f t="shared" si="3"/>
        <v>23.740000000000002</v>
      </c>
      <c r="R24" s="65">
        <f t="shared" si="4"/>
        <v>23.740000000000002</v>
      </c>
    </row>
    <row r="25" spans="1:256" ht="13.5" x14ac:dyDescent="0.2">
      <c r="A25" s="53">
        <v>21</v>
      </c>
      <c r="B25" s="59" t="s">
        <v>34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4">
        <v>0</v>
      </c>
      <c r="I25" s="64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f t="shared" si="1"/>
        <v>0</v>
      </c>
      <c r="P25" s="63">
        <f t="shared" si="2"/>
        <v>0</v>
      </c>
      <c r="Q25" s="63">
        <f t="shared" si="3"/>
        <v>0</v>
      </c>
      <c r="R25" s="65">
        <f t="shared" si="4"/>
        <v>0</v>
      </c>
    </row>
    <row r="26" spans="1:256" ht="13.5" x14ac:dyDescent="0.2">
      <c r="A26" s="53">
        <v>22</v>
      </c>
      <c r="B26" s="59" t="s">
        <v>35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4">
        <v>0</v>
      </c>
      <c r="I26" s="64">
        <v>1.79</v>
      </c>
      <c r="J26" s="63">
        <v>1.79</v>
      </c>
      <c r="K26" s="63">
        <v>0</v>
      </c>
      <c r="L26" s="63">
        <v>0</v>
      </c>
      <c r="M26" s="63">
        <v>1.34</v>
      </c>
      <c r="N26" s="63">
        <v>1.34</v>
      </c>
      <c r="O26" s="63">
        <f t="shared" si="1"/>
        <v>0</v>
      </c>
      <c r="P26" s="63">
        <f t="shared" si="2"/>
        <v>0</v>
      </c>
      <c r="Q26" s="63">
        <f t="shared" si="3"/>
        <v>3.13</v>
      </c>
      <c r="R26" s="65">
        <f t="shared" si="4"/>
        <v>3.13</v>
      </c>
    </row>
    <row r="27" spans="1:256" ht="13.5" x14ac:dyDescent="0.2">
      <c r="A27" s="53">
        <v>23</v>
      </c>
      <c r="B27" s="59" t="s">
        <v>36</v>
      </c>
      <c r="C27" s="63">
        <v>0.84</v>
      </c>
      <c r="D27" s="63">
        <v>0.19</v>
      </c>
      <c r="E27" s="63">
        <v>2.1</v>
      </c>
      <c r="F27" s="63">
        <v>3.13</v>
      </c>
      <c r="G27" s="63">
        <v>1.38</v>
      </c>
      <c r="H27" s="64">
        <v>11.31</v>
      </c>
      <c r="I27" s="64">
        <v>75.62</v>
      </c>
      <c r="J27" s="63">
        <v>88.31</v>
      </c>
      <c r="K27" s="63">
        <v>0.01</v>
      </c>
      <c r="L27" s="63">
        <v>0</v>
      </c>
      <c r="M27" s="63">
        <v>0</v>
      </c>
      <c r="N27" s="63">
        <v>0.01</v>
      </c>
      <c r="O27" s="63">
        <f t="shared" si="1"/>
        <v>2.2299999999999995</v>
      </c>
      <c r="P27" s="63">
        <f t="shared" si="2"/>
        <v>11.5</v>
      </c>
      <c r="Q27" s="63">
        <f t="shared" si="3"/>
        <v>77.72</v>
      </c>
      <c r="R27" s="65">
        <f t="shared" si="4"/>
        <v>91.45</v>
      </c>
    </row>
    <row r="28" spans="1:256" ht="13.5" x14ac:dyDescent="0.2">
      <c r="A28" s="53">
        <v>24</v>
      </c>
      <c r="B28" s="59" t="s">
        <v>37</v>
      </c>
      <c r="C28" s="63">
        <v>61.79</v>
      </c>
      <c r="D28" s="63">
        <v>55.01</v>
      </c>
      <c r="E28" s="63">
        <v>99.08</v>
      </c>
      <c r="F28" s="63">
        <v>215.88</v>
      </c>
      <c r="G28" s="63">
        <v>18.43</v>
      </c>
      <c r="H28" s="64">
        <v>77.819999999999993</v>
      </c>
      <c r="I28" s="64">
        <v>394.38</v>
      </c>
      <c r="J28" s="63">
        <v>490.63</v>
      </c>
      <c r="K28" s="63">
        <v>25.71</v>
      </c>
      <c r="L28" s="63">
        <v>74.34</v>
      </c>
      <c r="M28" s="63">
        <v>223.11</v>
      </c>
      <c r="N28" s="63">
        <v>323.16000000000003</v>
      </c>
      <c r="O28" s="63">
        <f t="shared" si="1"/>
        <v>105.93</v>
      </c>
      <c r="P28" s="63">
        <f t="shared" si="2"/>
        <v>207.17</v>
      </c>
      <c r="Q28" s="63">
        <f t="shared" si="3"/>
        <v>716.56999999999994</v>
      </c>
      <c r="R28" s="65">
        <f t="shared" si="4"/>
        <v>1029.67</v>
      </c>
    </row>
    <row r="29" spans="1:256" ht="13.5" x14ac:dyDescent="0.2">
      <c r="A29" s="53">
        <v>25</v>
      </c>
      <c r="B29" s="59" t="s">
        <v>38</v>
      </c>
      <c r="C29" s="63">
        <v>54.84</v>
      </c>
      <c r="D29" s="63">
        <v>96.9</v>
      </c>
      <c r="E29" s="63">
        <v>236.45</v>
      </c>
      <c r="F29" s="63">
        <v>388.19</v>
      </c>
      <c r="G29" s="63">
        <v>33.28</v>
      </c>
      <c r="H29" s="64">
        <v>59.2</v>
      </c>
      <c r="I29" s="64">
        <v>695.23</v>
      </c>
      <c r="J29" s="63">
        <v>787.71</v>
      </c>
      <c r="K29" s="63">
        <v>8.6300000000000008</v>
      </c>
      <c r="L29" s="63">
        <v>28.49</v>
      </c>
      <c r="M29" s="63">
        <v>109.46</v>
      </c>
      <c r="N29" s="63">
        <v>146.58000000000001</v>
      </c>
      <c r="O29" s="63">
        <f t="shared" si="1"/>
        <v>96.75</v>
      </c>
      <c r="P29" s="63">
        <f t="shared" si="2"/>
        <v>184.59000000000003</v>
      </c>
      <c r="Q29" s="63">
        <f t="shared" si="3"/>
        <v>1041.1400000000001</v>
      </c>
      <c r="R29" s="65">
        <f t="shared" si="4"/>
        <v>1322.48</v>
      </c>
    </row>
    <row r="30" spans="1:256" ht="13.5" x14ac:dyDescent="0.2">
      <c r="A30" s="53">
        <v>26</v>
      </c>
      <c r="B30" s="59" t="s">
        <v>39</v>
      </c>
      <c r="C30" s="63">
        <v>2.0299999999999998</v>
      </c>
      <c r="D30" s="63">
        <v>21.44</v>
      </c>
      <c r="E30" s="63">
        <v>39.97</v>
      </c>
      <c r="F30" s="63">
        <v>63.44</v>
      </c>
      <c r="G30" s="63">
        <v>2.0299999999999998</v>
      </c>
      <c r="H30" s="64">
        <v>22.47</v>
      </c>
      <c r="I30" s="64">
        <v>132.56</v>
      </c>
      <c r="J30" s="63">
        <v>157.06</v>
      </c>
      <c r="K30" s="63">
        <v>2.96</v>
      </c>
      <c r="L30" s="63">
        <v>12.99</v>
      </c>
      <c r="M30" s="63">
        <v>62.77</v>
      </c>
      <c r="N30" s="63">
        <v>78.72</v>
      </c>
      <c r="O30" s="63">
        <f>C30+G30+K30</f>
        <v>7.02</v>
      </c>
      <c r="P30" s="63">
        <f>D30+H30+L30</f>
        <v>56.9</v>
      </c>
      <c r="Q30" s="63">
        <f>E30+I30+M30</f>
        <v>235.3</v>
      </c>
      <c r="R30" s="65">
        <f>F30+J30+N30</f>
        <v>299.22000000000003</v>
      </c>
    </row>
    <row r="31" spans="1:256" ht="13.5" x14ac:dyDescent="0.2">
      <c r="A31" s="53">
        <v>27</v>
      </c>
      <c r="B31" s="59" t="s">
        <v>40</v>
      </c>
      <c r="C31" s="63">
        <v>0.92</v>
      </c>
      <c r="D31" s="63">
        <v>13.86</v>
      </c>
      <c r="E31" s="63">
        <v>67.260000000000005</v>
      </c>
      <c r="F31" s="63">
        <v>82.04</v>
      </c>
      <c r="G31" s="63">
        <v>1.55</v>
      </c>
      <c r="H31" s="64">
        <v>34.630000000000003</v>
      </c>
      <c r="I31" s="64">
        <v>91.5</v>
      </c>
      <c r="J31" s="63">
        <v>127.68</v>
      </c>
      <c r="K31" s="63">
        <v>0.66</v>
      </c>
      <c r="L31" s="63">
        <v>19.47</v>
      </c>
      <c r="M31" s="63">
        <v>43.56</v>
      </c>
      <c r="N31" s="63">
        <v>63.69</v>
      </c>
      <c r="O31" s="63">
        <f t="shared" si="1"/>
        <v>3.1300000000000003</v>
      </c>
      <c r="P31" s="63">
        <f t="shared" si="2"/>
        <v>67.960000000000008</v>
      </c>
      <c r="Q31" s="63">
        <f t="shared" si="3"/>
        <v>202.32</v>
      </c>
      <c r="R31" s="65">
        <f t="shared" si="4"/>
        <v>273.41000000000003</v>
      </c>
    </row>
    <row r="32" spans="1:256" s="9" customFormat="1" ht="13.5" x14ac:dyDescent="0.2">
      <c r="B32" s="6" t="s">
        <v>41</v>
      </c>
      <c r="C32" s="17">
        <f t="shared" ref="C32:Q32" si="5">SUM(C5:C31)</f>
        <v>1928.4470000000001</v>
      </c>
      <c r="D32" s="17">
        <f t="shared" si="5"/>
        <v>2367.2500000000009</v>
      </c>
      <c r="E32" s="17">
        <f t="shared" si="5"/>
        <v>1717.87</v>
      </c>
      <c r="F32" s="17">
        <f t="shared" si="5"/>
        <v>6013.567</v>
      </c>
      <c r="G32" s="17">
        <f t="shared" si="5"/>
        <v>1657.5331000000001</v>
      </c>
      <c r="H32" s="17">
        <f t="shared" si="5"/>
        <v>3793.0199999999995</v>
      </c>
      <c r="I32" s="17">
        <f t="shared" si="5"/>
        <v>8452.4919999999984</v>
      </c>
      <c r="J32" s="17">
        <f t="shared" si="5"/>
        <v>13903.045100000001</v>
      </c>
      <c r="K32" s="17">
        <f t="shared" si="5"/>
        <v>1410.9370000000001</v>
      </c>
      <c r="L32" s="17">
        <f t="shared" si="5"/>
        <v>1316.4199999999998</v>
      </c>
      <c r="M32" s="17">
        <f t="shared" si="5"/>
        <v>2541.4280000000003</v>
      </c>
      <c r="N32" s="17">
        <f t="shared" si="5"/>
        <v>5268.7849999999999</v>
      </c>
      <c r="O32" s="17">
        <f t="shared" si="5"/>
        <v>4996.9171000000006</v>
      </c>
      <c r="P32" s="17">
        <f t="shared" si="5"/>
        <v>7476.6899999999987</v>
      </c>
      <c r="Q32" s="17">
        <f t="shared" si="5"/>
        <v>12711.789999999995</v>
      </c>
      <c r="R32" s="46">
        <f>SUM(O32:Q32)</f>
        <v>25185.397099999995</v>
      </c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</row>
    <row r="33" spans="1:18" ht="13.5" x14ac:dyDescent="0.2">
      <c r="A33" s="53">
        <v>28</v>
      </c>
      <c r="B33" s="59" t="s">
        <v>42</v>
      </c>
      <c r="C33" s="63">
        <v>17.850000000000001</v>
      </c>
      <c r="D33" s="63">
        <v>97.96</v>
      </c>
      <c r="E33" s="63">
        <v>300.67</v>
      </c>
      <c r="F33" s="63">
        <v>416.48</v>
      </c>
      <c r="G33" s="63">
        <v>33.5</v>
      </c>
      <c r="H33" s="64">
        <v>57.405000000000001</v>
      </c>
      <c r="I33" s="64">
        <v>773.56</v>
      </c>
      <c r="J33" s="63">
        <v>864.46500000000003</v>
      </c>
      <c r="K33" s="63">
        <v>0.08</v>
      </c>
      <c r="L33" s="63">
        <v>0.98499999999999999</v>
      </c>
      <c r="M33" s="63">
        <v>201.55</v>
      </c>
      <c r="N33" s="63">
        <v>202.61500000000001</v>
      </c>
      <c r="O33" s="63">
        <f>C33+G33+K33</f>
        <v>51.43</v>
      </c>
      <c r="P33" s="63">
        <f>D33+H33+L33</f>
        <v>156.35000000000002</v>
      </c>
      <c r="Q33" s="63">
        <f>E33+I33+M33</f>
        <v>1275.78</v>
      </c>
      <c r="R33" s="65">
        <f>F33+J33+N33</f>
        <v>1483.5600000000002</v>
      </c>
    </row>
    <row r="34" spans="1:18" ht="13.5" x14ac:dyDescent="0.2">
      <c r="A34" s="53">
        <v>29</v>
      </c>
      <c r="B34" s="59" t="s">
        <v>43</v>
      </c>
      <c r="C34" s="63">
        <v>10</v>
      </c>
      <c r="D34" s="63">
        <v>29</v>
      </c>
      <c r="E34" s="63">
        <v>22</v>
      </c>
      <c r="F34" s="63">
        <v>61</v>
      </c>
      <c r="G34" s="63">
        <v>15</v>
      </c>
      <c r="H34" s="64">
        <v>32</v>
      </c>
      <c r="I34" s="64">
        <v>38</v>
      </c>
      <c r="J34" s="63">
        <v>85</v>
      </c>
      <c r="K34" s="63">
        <v>2</v>
      </c>
      <c r="L34" s="63">
        <v>3.83</v>
      </c>
      <c r="M34" s="63">
        <v>6</v>
      </c>
      <c r="N34" s="63">
        <v>11.83</v>
      </c>
      <c r="O34" s="63">
        <f t="shared" ref="O34:O49" si="6">C34+G34+K34</f>
        <v>27</v>
      </c>
      <c r="P34" s="63">
        <f t="shared" ref="P34:P49" si="7">D34+H34+L34</f>
        <v>64.83</v>
      </c>
      <c r="Q34" s="63">
        <f t="shared" ref="Q34:Q49" si="8">E34+I34+M34</f>
        <v>66</v>
      </c>
      <c r="R34" s="65">
        <f t="shared" ref="R34:R49" si="9">F34+J34+N34</f>
        <v>157.83000000000001</v>
      </c>
    </row>
    <row r="35" spans="1:18" ht="13.5" x14ac:dyDescent="0.2">
      <c r="A35" s="53">
        <v>30</v>
      </c>
      <c r="B35" s="59" t="s">
        <v>44</v>
      </c>
      <c r="C35" s="63">
        <v>0</v>
      </c>
      <c r="D35" s="63">
        <v>0</v>
      </c>
      <c r="E35" s="63">
        <v>0.19468959999999999</v>
      </c>
      <c r="F35" s="63">
        <v>0.19468959999999999</v>
      </c>
      <c r="G35" s="63">
        <v>0</v>
      </c>
      <c r="H35" s="64">
        <v>0</v>
      </c>
      <c r="I35" s="64">
        <v>21.2436294</v>
      </c>
      <c r="J35" s="63">
        <v>21.2436294</v>
      </c>
      <c r="K35" s="63">
        <v>0</v>
      </c>
      <c r="L35" s="63">
        <v>0</v>
      </c>
      <c r="M35" s="63">
        <v>0.2554496</v>
      </c>
      <c r="N35" s="63">
        <v>0.2554496</v>
      </c>
      <c r="O35" s="63">
        <f t="shared" si="6"/>
        <v>0</v>
      </c>
      <c r="P35" s="63">
        <f t="shared" si="7"/>
        <v>0</v>
      </c>
      <c r="Q35" s="63">
        <f t="shared" si="8"/>
        <v>21.693768599999999</v>
      </c>
      <c r="R35" s="65">
        <f t="shared" si="9"/>
        <v>21.693768599999999</v>
      </c>
    </row>
    <row r="36" spans="1:18" ht="13.5" x14ac:dyDescent="0.2">
      <c r="A36" s="53">
        <v>31</v>
      </c>
      <c r="B36" s="59" t="s">
        <v>45</v>
      </c>
      <c r="C36" s="63">
        <v>12.91</v>
      </c>
      <c r="D36" s="63">
        <v>49.12</v>
      </c>
      <c r="E36" s="63">
        <v>0</v>
      </c>
      <c r="F36" s="63">
        <v>62.03</v>
      </c>
      <c r="G36" s="63">
        <v>8.65</v>
      </c>
      <c r="H36" s="64">
        <v>6.53</v>
      </c>
      <c r="I36" s="64">
        <v>0</v>
      </c>
      <c r="J36" s="63">
        <v>15.18</v>
      </c>
      <c r="K36" s="63">
        <v>1</v>
      </c>
      <c r="L36" s="63">
        <v>5.0599999999999996</v>
      </c>
      <c r="M36" s="63">
        <v>0</v>
      </c>
      <c r="N36" s="63">
        <v>6.06</v>
      </c>
      <c r="O36" s="63">
        <f t="shared" si="6"/>
        <v>22.560000000000002</v>
      </c>
      <c r="P36" s="63">
        <f t="shared" si="7"/>
        <v>60.71</v>
      </c>
      <c r="Q36" s="63">
        <f t="shared" si="8"/>
        <v>0</v>
      </c>
      <c r="R36" s="65">
        <f t="shared" si="9"/>
        <v>83.27000000000001</v>
      </c>
    </row>
    <row r="37" spans="1:18" ht="13.5" x14ac:dyDescent="0.2">
      <c r="A37" s="53">
        <v>32</v>
      </c>
      <c r="B37" s="59" t="s">
        <v>46</v>
      </c>
      <c r="C37" s="63">
        <v>0</v>
      </c>
      <c r="D37" s="63">
        <v>0</v>
      </c>
      <c r="E37" s="63">
        <v>30.78</v>
      </c>
      <c r="F37" s="63">
        <v>30.78</v>
      </c>
      <c r="G37" s="63">
        <v>0</v>
      </c>
      <c r="H37" s="64">
        <v>0</v>
      </c>
      <c r="I37" s="64">
        <v>57.45</v>
      </c>
      <c r="J37" s="63">
        <v>57.45</v>
      </c>
      <c r="K37" s="63">
        <v>0</v>
      </c>
      <c r="L37" s="63">
        <v>0</v>
      </c>
      <c r="M37" s="63">
        <v>9.36</v>
      </c>
      <c r="N37" s="63">
        <v>9.36</v>
      </c>
      <c r="O37" s="63">
        <f t="shared" si="6"/>
        <v>0</v>
      </c>
      <c r="P37" s="63">
        <f t="shared" si="7"/>
        <v>0</v>
      </c>
      <c r="Q37" s="63">
        <f t="shared" si="8"/>
        <v>97.59</v>
      </c>
      <c r="R37" s="65">
        <f t="shared" si="9"/>
        <v>97.59</v>
      </c>
    </row>
    <row r="38" spans="1:18" ht="13.5" x14ac:dyDescent="0.2">
      <c r="A38" s="53">
        <v>33</v>
      </c>
      <c r="B38" s="59" t="s">
        <v>47</v>
      </c>
      <c r="C38" s="63">
        <v>12.23</v>
      </c>
      <c r="D38" s="63">
        <v>262.95</v>
      </c>
      <c r="E38" s="63">
        <v>256.52</v>
      </c>
      <c r="F38" s="63">
        <v>531.70000000000005</v>
      </c>
      <c r="G38" s="63">
        <v>3.75</v>
      </c>
      <c r="H38" s="64">
        <v>145.16999999999999</v>
      </c>
      <c r="I38" s="64">
        <v>628.51</v>
      </c>
      <c r="J38" s="63">
        <v>777.43</v>
      </c>
      <c r="K38" s="63">
        <v>0.05</v>
      </c>
      <c r="L38" s="63">
        <v>12.35</v>
      </c>
      <c r="M38" s="63">
        <v>286.68</v>
      </c>
      <c r="N38" s="63">
        <v>299.08</v>
      </c>
      <c r="O38" s="63">
        <f t="shared" si="6"/>
        <v>16.03</v>
      </c>
      <c r="P38" s="63">
        <f t="shared" si="7"/>
        <v>420.47</v>
      </c>
      <c r="Q38" s="63">
        <f t="shared" si="8"/>
        <v>1171.71</v>
      </c>
      <c r="R38" s="65">
        <f t="shared" si="9"/>
        <v>1608.21</v>
      </c>
    </row>
    <row r="39" spans="1:18" ht="13.5" x14ac:dyDescent="0.2">
      <c r="A39" s="53">
        <v>34</v>
      </c>
      <c r="B39" s="59" t="s">
        <v>48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4">
        <v>0</v>
      </c>
      <c r="I39" s="64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f t="shared" si="6"/>
        <v>0</v>
      </c>
      <c r="P39" s="63">
        <f t="shared" si="7"/>
        <v>0</v>
      </c>
      <c r="Q39" s="63">
        <f t="shared" si="8"/>
        <v>0</v>
      </c>
      <c r="R39" s="65">
        <f t="shared" si="9"/>
        <v>0</v>
      </c>
    </row>
    <row r="40" spans="1:18" ht="13.5" x14ac:dyDescent="0.2">
      <c r="A40" s="53">
        <v>35</v>
      </c>
      <c r="B40" s="59" t="s">
        <v>49</v>
      </c>
      <c r="C40" s="63">
        <v>25.29</v>
      </c>
      <c r="D40" s="63">
        <v>46.02</v>
      </c>
      <c r="E40" s="63">
        <v>67.91</v>
      </c>
      <c r="F40" s="63">
        <v>139.22</v>
      </c>
      <c r="G40" s="63">
        <v>70.540000000000006</v>
      </c>
      <c r="H40" s="64">
        <v>53.99</v>
      </c>
      <c r="I40" s="64">
        <v>364.53</v>
      </c>
      <c r="J40" s="63">
        <v>489.06</v>
      </c>
      <c r="K40" s="63">
        <v>12.42</v>
      </c>
      <c r="L40" s="63">
        <v>9.02</v>
      </c>
      <c r="M40" s="63">
        <v>88.8</v>
      </c>
      <c r="N40" s="63">
        <v>110.24</v>
      </c>
      <c r="O40" s="63">
        <f t="shared" si="6"/>
        <v>108.25000000000001</v>
      </c>
      <c r="P40" s="63">
        <f t="shared" si="7"/>
        <v>109.03</v>
      </c>
      <c r="Q40" s="63">
        <f t="shared" si="8"/>
        <v>521.2399999999999</v>
      </c>
      <c r="R40" s="65">
        <f t="shared" si="9"/>
        <v>738.52</v>
      </c>
    </row>
    <row r="41" spans="1:18" ht="13.5" x14ac:dyDescent="0.2">
      <c r="A41" s="53">
        <v>36</v>
      </c>
      <c r="B41" s="59" t="s">
        <v>50</v>
      </c>
      <c r="C41" s="63">
        <v>0.3</v>
      </c>
      <c r="D41" s="63">
        <v>46.42</v>
      </c>
      <c r="E41" s="63">
        <v>101.27</v>
      </c>
      <c r="F41" s="63">
        <v>147.99</v>
      </c>
      <c r="G41" s="63">
        <v>0</v>
      </c>
      <c r="H41" s="64">
        <v>133.30000000000001</v>
      </c>
      <c r="I41" s="64">
        <v>347.33</v>
      </c>
      <c r="J41" s="63">
        <v>480.63</v>
      </c>
      <c r="K41" s="63">
        <v>0</v>
      </c>
      <c r="L41" s="63">
        <v>0</v>
      </c>
      <c r="M41" s="63">
        <v>0.1</v>
      </c>
      <c r="N41" s="63">
        <v>0.1</v>
      </c>
      <c r="O41" s="63">
        <f t="shared" si="6"/>
        <v>0.3</v>
      </c>
      <c r="P41" s="63">
        <f t="shared" si="7"/>
        <v>179.72000000000003</v>
      </c>
      <c r="Q41" s="63">
        <f t="shared" si="8"/>
        <v>448.7</v>
      </c>
      <c r="R41" s="65">
        <f t="shared" si="9"/>
        <v>628.72</v>
      </c>
    </row>
    <row r="42" spans="1:18" ht="13.5" x14ac:dyDescent="0.2">
      <c r="A42" s="53">
        <v>37</v>
      </c>
      <c r="B42" s="59" t="s">
        <v>51</v>
      </c>
      <c r="C42" s="63">
        <v>0</v>
      </c>
      <c r="D42" s="63">
        <v>0</v>
      </c>
      <c r="E42" s="63">
        <v>0.01</v>
      </c>
      <c r="F42" s="63">
        <v>0.01</v>
      </c>
      <c r="G42" s="63">
        <v>0</v>
      </c>
      <c r="H42" s="64">
        <v>0</v>
      </c>
      <c r="I42" s="64">
        <v>3.77</v>
      </c>
      <c r="J42" s="63">
        <v>3.77</v>
      </c>
      <c r="K42" s="63">
        <v>0</v>
      </c>
      <c r="L42" s="63">
        <v>0</v>
      </c>
      <c r="M42" s="63">
        <v>3.16</v>
      </c>
      <c r="N42" s="63">
        <v>3.16</v>
      </c>
      <c r="O42" s="63">
        <f t="shared" si="6"/>
        <v>0</v>
      </c>
      <c r="P42" s="63">
        <f t="shared" si="7"/>
        <v>0</v>
      </c>
      <c r="Q42" s="63">
        <f t="shared" si="8"/>
        <v>6.9399999999999995</v>
      </c>
      <c r="R42" s="65">
        <f t="shared" si="9"/>
        <v>6.9399999999999995</v>
      </c>
    </row>
    <row r="43" spans="1:18" ht="13.5" x14ac:dyDescent="0.2">
      <c r="A43" s="53">
        <v>38</v>
      </c>
      <c r="B43" s="59" t="s">
        <v>52</v>
      </c>
      <c r="C43" s="63">
        <v>0</v>
      </c>
      <c r="D43" s="63">
        <v>1.88</v>
      </c>
      <c r="E43" s="63">
        <v>37.58</v>
      </c>
      <c r="F43" s="63">
        <v>39.46</v>
      </c>
      <c r="G43" s="63">
        <v>0</v>
      </c>
      <c r="H43" s="64">
        <v>6.44</v>
      </c>
      <c r="I43" s="64">
        <v>108.88</v>
      </c>
      <c r="J43" s="63">
        <v>115.32</v>
      </c>
      <c r="K43" s="63">
        <v>0</v>
      </c>
      <c r="L43" s="63">
        <v>5.2</v>
      </c>
      <c r="M43" s="63">
        <v>74.430000000000007</v>
      </c>
      <c r="N43" s="63">
        <v>79.63</v>
      </c>
      <c r="O43" s="63">
        <f t="shared" si="6"/>
        <v>0</v>
      </c>
      <c r="P43" s="63">
        <f t="shared" si="7"/>
        <v>13.52</v>
      </c>
      <c r="Q43" s="63">
        <f t="shared" si="8"/>
        <v>220.89</v>
      </c>
      <c r="R43" s="65">
        <f t="shared" si="9"/>
        <v>234.41</v>
      </c>
    </row>
    <row r="44" spans="1:18" ht="13.5" x14ac:dyDescent="0.2">
      <c r="A44" s="53">
        <v>39</v>
      </c>
      <c r="B44" s="59" t="s">
        <v>53</v>
      </c>
      <c r="C44" s="63">
        <v>0</v>
      </c>
      <c r="D44" s="63">
        <v>0</v>
      </c>
      <c r="E44" s="63">
        <v>0.46</v>
      </c>
      <c r="F44" s="63">
        <v>0.46</v>
      </c>
      <c r="G44" s="63">
        <v>0</v>
      </c>
      <c r="H44" s="64">
        <v>0</v>
      </c>
      <c r="I44" s="64">
        <v>0.37</v>
      </c>
      <c r="J44" s="63">
        <v>0.37</v>
      </c>
      <c r="K44" s="63">
        <v>0</v>
      </c>
      <c r="L44" s="63">
        <v>0</v>
      </c>
      <c r="M44" s="63">
        <v>7.52</v>
      </c>
      <c r="N44" s="63">
        <v>7.52</v>
      </c>
      <c r="O44" s="63">
        <f t="shared" si="6"/>
        <v>0</v>
      </c>
      <c r="P44" s="63">
        <f t="shared" si="7"/>
        <v>0</v>
      </c>
      <c r="Q44" s="63">
        <f t="shared" si="8"/>
        <v>8.35</v>
      </c>
      <c r="R44" s="65">
        <f t="shared" si="9"/>
        <v>8.35</v>
      </c>
    </row>
    <row r="45" spans="1:18" ht="13.5" x14ac:dyDescent="0.2">
      <c r="A45" s="53">
        <v>40</v>
      </c>
      <c r="B45" s="59" t="s">
        <v>54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4">
        <v>0</v>
      </c>
      <c r="I45" s="64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f t="shared" si="6"/>
        <v>0</v>
      </c>
      <c r="P45" s="63">
        <f t="shared" si="7"/>
        <v>0</v>
      </c>
      <c r="Q45" s="63">
        <f t="shared" si="8"/>
        <v>0</v>
      </c>
      <c r="R45" s="65">
        <f t="shared" si="9"/>
        <v>0</v>
      </c>
    </row>
    <row r="46" spans="1:18" ht="13.5" x14ac:dyDescent="0.2">
      <c r="A46" s="53">
        <v>41</v>
      </c>
      <c r="B46" s="59" t="s">
        <v>55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4">
        <v>0</v>
      </c>
      <c r="I46" s="64">
        <v>0</v>
      </c>
      <c r="J46" s="63">
        <v>0</v>
      </c>
      <c r="K46" s="63">
        <v>0</v>
      </c>
      <c r="L46" s="63">
        <v>0.31</v>
      </c>
      <c r="M46" s="63">
        <v>14.17</v>
      </c>
      <c r="N46" s="63">
        <v>14.48</v>
      </c>
      <c r="O46" s="63">
        <f t="shared" si="6"/>
        <v>0</v>
      </c>
      <c r="P46" s="63">
        <f t="shared" si="7"/>
        <v>0.31</v>
      </c>
      <c r="Q46" s="63">
        <f t="shared" si="8"/>
        <v>14.17</v>
      </c>
      <c r="R46" s="65">
        <f t="shared" si="9"/>
        <v>14.48</v>
      </c>
    </row>
    <row r="47" spans="1:18" ht="13.5" x14ac:dyDescent="0.2">
      <c r="A47" s="53">
        <v>42</v>
      </c>
      <c r="B47" s="59" t="s">
        <v>56</v>
      </c>
      <c r="C47" s="63">
        <v>0</v>
      </c>
      <c r="D47" s="63">
        <v>0</v>
      </c>
      <c r="E47" s="63">
        <v>4.2</v>
      </c>
      <c r="F47" s="63">
        <v>4.2</v>
      </c>
      <c r="G47" s="63">
        <v>0</v>
      </c>
      <c r="H47" s="64">
        <v>0</v>
      </c>
      <c r="I47" s="64">
        <v>7.03</v>
      </c>
      <c r="J47" s="63">
        <v>7.03</v>
      </c>
      <c r="K47" s="63">
        <v>0</v>
      </c>
      <c r="L47" s="63">
        <v>0</v>
      </c>
      <c r="M47" s="63">
        <v>5.47</v>
      </c>
      <c r="N47" s="63">
        <v>5.47</v>
      </c>
      <c r="O47" s="63">
        <f t="shared" ref="O47:R48" si="10">C47+G47+K47</f>
        <v>0</v>
      </c>
      <c r="P47" s="63">
        <f t="shared" si="10"/>
        <v>0</v>
      </c>
      <c r="Q47" s="63">
        <f t="shared" si="10"/>
        <v>16.7</v>
      </c>
      <c r="R47" s="65">
        <f t="shared" si="10"/>
        <v>16.7</v>
      </c>
    </row>
    <row r="48" spans="1:18" ht="13.5" x14ac:dyDescent="0.2">
      <c r="A48" s="53">
        <v>43</v>
      </c>
      <c r="B48" s="59" t="s">
        <v>57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4">
        <v>0</v>
      </c>
      <c r="I48" s="64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>
        <f t="shared" si="10"/>
        <v>0</v>
      </c>
      <c r="P48" s="63">
        <f t="shared" si="10"/>
        <v>0</v>
      </c>
      <c r="Q48" s="63">
        <f t="shared" si="10"/>
        <v>0</v>
      </c>
      <c r="R48" s="65">
        <f t="shared" si="10"/>
        <v>0</v>
      </c>
    </row>
    <row r="49" spans="1:225" ht="13.5" x14ac:dyDescent="0.2">
      <c r="A49" s="53">
        <v>44</v>
      </c>
      <c r="B49" s="59" t="s">
        <v>58</v>
      </c>
      <c r="C49" s="63">
        <v>30.13</v>
      </c>
      <c r="D49" s="63">
        <v>0</v>
      </c>
      <c r="E49" s="63">
        <v>0</v>
      </c>
      <c r="F49" s="63">
        <v>30.13</v>
      </c>
      <c r="G49" s="63">
        <v>92.15</v>
      </c>
      <c r="H49" s="64">
        <v>0</v>
      </c>
      <c r="I49" s="64">
        <v>0</v>
      </c>
      <c r="J49" s="63">
        <v>92.15</v>
      </c>
      <c r="K49" s="63">
        <v>1.05</v>
      </c>
      <c r="L49" s="63">
        <v>0</v>
      </c>
      <c r="M49" s="63">
        <v>0</v>
      </c>
      <c r="N49" s="63">
        <v>1.05</v>
      </c>
      <c r="O49" s="63">
        <f t="shared" si="6"/>
        <v>123.33</v>
      </c>
      <c r="P49" s="63">
        <f t="shared" si="7"/>
        <v>0</v>
      </c>
      <c r="Q49" s="63">
        <f t="shared" si="8"/>
        <v>0</v>
      </c>
      <c r="R49" s="65">
        <f t="shared" si="9"/>
        <v>123.33</v>
      </c>
    </row>
    <row r="50" spans="1:225" s="10" customFormat="1" ht="13.5" x14ac:dyDescent="0.2">
      <c r="A50" s="37"/>
      <c r="B50" s="6" t="s">
        <v>59</v>
      </c>
      <c r="C50" s="17">
        <f t="shared" ref="C50:Q50" si="11">SUM(C33:C49)</f>
        <v>108.71</v>
      </c>
      <c r="D50" s="17">
        <f t="shared" si="11"/>
        <v>533.34999999999991</v>
      </c>
      <c r="E50" s="17">
        <f t="shared" si="11"/>
        <v>821.59468960000004</v>
      </c>
      <c r="F50" s="17">
        <f t="shared" si="11"/>
        <v>1463.6546896000004</v>
      </c>
      <c r="G50" s="17">
        <f t="shared" si="11"/>
        <v>223.59</v>
      </c>
      <c r="H50" s="17">
        <f t="shared" si="11"/>
        <v>434.83499999999998</v>
      </c>
      <c r="I50" s="17">
        <f t="shared" si="11"/>
        <v>2350.6736294000002</v>
      </c>
      <c r="J50" s="17">
        <f t="shared" si="11"/>
        <v>3009.0986294000004</v>
      </c>
      <c r="K50" s="17">
        <f t="shared" si="11"/>
        <v>16.600000000000001</v>
      </c>
      <c r="L50" s="17">
        <f t="shared" si="11"/>
        <v>36.755000000000003</v>
      </c>
      <c r="M50" s="17">
        <f t="shared" si="11"/>
        <v>697.49544959999992</v>
      </c>
      <c r="N50" s="17">
        <f t="shared" si="11"/>
        <v>750.85044959999993</v>
      </c>
      <c r="O50" s="17">
        <f t="shared" si="11"/>
        <v>348.90000000000003</v>
      </c>
      <c r="P50" s="17">
        <f t="shared" si="11"/>
        <v>1004.9399999999999</v>
      </c>
      <c r="Q50" s="17">
        <f t="shared" si="11"/>
        <v>3869.7637685999994</v>
      </c>
      <c r="R50" s="46">
        <f t="shared" ref="R50:R61" si="12">SUM(O50:Q50)</f>
        <v>5223.6037685999991</v>
      </c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</row>
    <row r="51" spans="1:225" ht="13.5" x14ac:dyDescent="0.2">
      <c r="A51" s="58">
        <v>45</v>
      </c>
      <c r="B51" s="59" t="s">
        <v>60</v>
      </c>
      <c r="C51" s="63">
        <v>1299.2</v>
      </c>
      <c r="D51" s="63">
        <v>553.91</v>
      </c>
      <c r="E51" s="63">
        <v>420.27</v>
      </c>
      <c r="F51" s="63">
        <v>2273.38</v>
      </c>
      <c r="G51" s="63">
        <v>0.25</v>
      </c>
      <c r="H51" s="64">
        <v>0.05</v>
      </c>
      <c r="I51" s="64">
        <v>0.37</v>
      </c>
      <c r="J51" s="63">
        <v>0.67</v>
      </c>
      <c r="K51" s="63">
        <v>29.95</v>
      </c>
      <c r="L51" s="63">
        <v>17.59</v>
      </c>
      <c r="M51" s="63">
        <v>22.15</v>
      </c>
      <c r="N51" s="63">
        <v>69.69</v>
      </c>
      <c r="O51" s="63">
        <f>C51+G51+K51</f>
        <v>1329.4</v>
      </c>
      <c r="P51" s="63">
        <f>D51+H51+L51</f>
        <v>571.54999999999995</v>
      </c>
      <c r="Q51" s="63">
        <f>E51+I51+M51</f>
        <v>442.78999999999996</v>
      </c>
      <c r="R51" s="65">
        <f>F51+J51+N51</f>
        <v>2343.7400000000002</v>
      </c>
    </row>
    <row r="52" spans="1:225" ht="13.5" x14ac:dyDescent="0.2">
      <c r="A52" s="58">
        <v>46</v>
      </c>
      <c r="B52" s="59" t="s">
        <v>61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4">
        <v>0</v>
      </c>
      <c r="I52" s="64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f t="shared" ref="O52:O57" si="13">C52+G52+K52</f>
        <v>0</v>
      </c>
      <c r="P52" s="63">
        <f t="shared" ref="P52:P57" si="14">D52+H52+L52</f>
        <v>0</v>
      </c>
      <c r="Q52" s="63">
        <f t="shared" ref="Q52:Q57" si="15">E52+I52+M52</f>
        <v>0</v>
      </c>
      <c r="R52" s="65">
        <f t="shared" ref="R52:R57" si="16">F52+J52+N52</f>
        <v>0</v>
      </c>
    </row>
    <row r="53" spans="1:225" ht="13.5" x14ac:dyDescent="0.2">
      <c r="A53" s="58">
        <v>47</v>
      </c>
      <c r="B53" s="59" t="s">
        <v>62</v>
      </c>
      <c r="C53" s="63">
        <v>0</v>
      </c>
      <c r="D53" s="63">
        <v>0</v>
      </c>
      <c r="E53" s="63">
        <v>0.06</v>
      </c>
      <c r="F53" s="63">
        <v>0.06</v>
      </c>
      <c r="G53" s="63">
        <v>0</v>
      </c>
      <c r="H53" s="64">
        <v>0</v>
      </c>
      <c r="I53" s="64">
        <v>0.6</v>
      </c>
      <c r="J53" s="63">
        <v>0.6</v>
      </c>
      <c r="K53" s="63">
        <v>0</v>
      </c>
      <c r="L53" s="63">
        <v>0</v>
      </c>
      <c r="M53" s="63">
        <v>2.4700000000000002</v>
      </c>
      <c r="N53" s="63">
        <v>2.4700000000000002</v>
      </c>
      <c r="O53" s="63">
        <f t="shared" si="13"/>
        <v>0</v>
      </c>
      <c r="P53" s="63">
        <f t="shared" si="14"/>
        <v>0</v>
      </c>
      <c r="Q53" s="63">
        <f t="shared" si="15"/>
        <v>3.13</v>
      </c>
      <c r="R53" s="65">
        <f t="shared" si="16"/>
        <v>3.13</v>
      </c>
    </row>
    <row r="54" spans="1:225" ht="13.5" x14ac:dyDescent="0.2">
      <c r="A54" s="58">
        <v>48</v>
      </c>
      <c r="B54" s="59" t="s">
        <v>63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4">
        <v>0</v>
      </c>
      <c r="I54" s="64">
        <v>17.670000000000002</v>
      </c>
      <c r="J54" s="63">
        <v>17.670000000000002</v>
      </c>
      <c r="K54" s="63">
        <v>0</v>
      </c>
      <c r="L54" s="63">
        <v>0</v>
      </c>
      <c r="M54" s="63">
        <v>6.64</v>
      </c>
      <c r="N54" s="63">
        <v>6.64</v>
      </c>
      <c r="O54" s="63">
        <f t="shared" si="13"/>
        <v>0</v>
      </c>
      <c r="P54" s="63">
        <f t="shared" si="14"/>
        <v>0</v>
      </c>
      <c r="Q54" s="63">
        <f t="shared" si="15"/>
        <v>24.310000000000002</v>
      </c>
      <c r="R54" s="65">
        <f t="shared" si="16"/>
        <v>24.310000000000002</v>
      </c>
    </row>
    <row r="55" spans="1:225" ht="13.5" x14ac:dyDescent="0.2">
      <c r="A55" s="58">
        <v>49</v>
      </c>
      <c r="B55" s="59" t="s">
        <v>64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4">
        <v>0</v>
      </c>
      <c r="I55" s="64">
        <v>3.69</v>
      </c>
      <c r="J55" s="63">
        <v>3.69</v>
      </c>
      <c r="K55" s="63">
        <v>0</v>
      </c>
      <c r="L55" s="63">
        <v>0</v>
      </c>
      <c r="M55" s="63">
        <v>27.19</v>
      </c>
      <c r="N55" s="63">
        <v>27.19</v>
      </c>
      <c r="O55" s="63">
        <f t="shared" si="13"/>
        <v>0</v>
      </c>
      <c r="P55" s="63">
        <f t="shared" si="14"/>
        <v>0</v>
      </c>
      <c r="Q55" s="63">
        <f t="shared" si="15"/>
        <v>30.880000000000003</v>
      </c>
      <c r="R55" s="65">
        <f t="shared" si="16"/>
        <v>30.880000000000003</v>
      </c>
    </row>
    <row r="56" spans="1:225" ht="13.5" x14ac:dyDescent="0.2">
      <c r="A56" s="58">
        <v>50</v>
      </c>
      <c r="B56" s="59" t="s">
        <v>65</v>
      </c>
      <c r="C56" s="63">
        <v>0</v>
      </c>
      <c r="D56" s="63">
        <v>0</v>
      </c>
      <c r="E56" s="63">
        <v>0.03</v>
      </c>
      <c r="F56" s="63">
        <v>0.03</v>
      </c>
      <c r="G56" s="63">
        <v>0</v>
      </c>
      <c r="H56" s="64">
        <v>0</v>
      </c>
      <c r="I56" s="64">
        <v>2.82</v>
      </c>
      <c r="J56" s="63">
        <v>2.82</v>
      </c>
      <c r="K56" s="63">
        <v>0</v>
      </c>
      <c r="L56" s="63">
        <v>0</v>
      </c>
      <c r="M56" s="63">
        <v>0.33</v>
      </c>
      <c r="N56" s="63">
        <v>0.33</v>
      </c>
      <c r="O56" s="63">
        <f t="shared" si="13"/>
        <v>0</v>
      </c>
      <c r="P56" s="63">
        <f t="shared" si="14"/>
        <v>0</v>
      </c>
      <c r="Q56" s="63">
        <f t="shared" si="15"/>
        <v>3.1799999999999997</v>
      </c>
      <c r="R56" s="65">
        <f t="shared" si="16"/>
        <v>3.1799999999999997</v>
      </c>
    </row>
    <row r="57" spans="1:225" ht="13.5" x14ac:dyDescent="0.2">
      <c r="A57" s="58">
        <v>51</v>
      </c>
      <c r="B57" s="59" t="s">
        <v>66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4">
        <v>0</v>
      </c>
      <c r="I57" s="64">
        <v>10.220000000000001</v>
      </c>
      <c r="J57" s="63">
        <v>10.220000000000001</v>
      </c>
      <c r="K57" s="63">
        <v>0</v>
      </c>
      <c r="L57" s="63">
        <v>0</v>
      </c>
      <c r="M57" s="63">
        <v>24.14</v>
      </c>
      <c r="N57" s="63">
        <v>24.14</v>
      </c>
      <c r="O57" s="63">
        <f t="shared" si="13"/>
        <v>0</v>
      </c>
      <c r="P57" s="63">
        <f t="shared" si="14"/>
        <v>0</v>
      </c>
      <c r="Q57" s="63">
        <f t="shared" si="15"/>
        <v>34.36</v>
      </c>
      <c r="R57" s="65">
        <f t="shared" si="16"/>
        <v>34.36</v>
      </c>
    </row>
    <row r="58" spans="1:225" s="10" customFormat="1" ht="13.5" x14ac:dyDescent="0.2">
      <c r="A58" s="37"/>
      <c r="B58" s="12" t="s">
        <v>67</v>
      </c>
      <c r="C58" s="17">
        <f t="shared" ref="C58:Q58" si="17">SUM(C51:C57)</f>
        <v>1299.2</v>
      </c>
      <c r="D58" s="17">
        <f t="shared" si="17"/>
        <v>553.91</v>
      </c>
      <c r="E58" s="17">
        <f t="shared" si="17"/>
        <v>420.35999999999996</v>
      </c>
      <c r="F58" s="17">
        <f t="shared" si="17"/>
        <v>2273.4700000000003</v>
      </c>
      <c r="G58" s="17">
        <f t="shared" si="17"/>
        <v>0.25</v>
      </c>
      <c r="H58" s="17">
        <f t="shared" si="17"/>
        <v>0.05</v>
      </c>
      <c r="I58" s="17">
        <f t="shared" si="17"/>
        <v>35.370000000000005</v>
      </c>
      <c r="J58" s="17">
        <f t="shared" si="17"/>
        <v>35.67</v>
      </c>
      <c r="K58" s="17">
        <f t="shared" si="17"/>
        <v>29.95</v>
      </c>
      <c r="L58" s="17">
        <f t="shared" si="17"/>
        <v>17.59</v>
      </c>
      <c r="M58" s="17">
        <f t="shared" si="17"/>
        <v>82.92</v>
      </c>
      <c r="N58" s="17">
        <f t="shared" si="17"/>
        <v>130.45999999999998</v>
      </c>
      <c r="O58" s="17">
        <f t="shared" si="17"/>
        <v>1329.4</v>
      </c>
      <c r="P58" s="17">
        <f t="shared" si="17"/>
        <v>571.54999999999995</v>
      </c>
      <c r="Q58" s="17">
        <f t="shared" si="17"/>
        <v>538.65</v>
      </c>
      <c r="R58" s="46">
        <f t="shared" si="12"/>
        <v>2439.6</v>
      </c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</row>
    <row r="59" spans="1:225" ht="13.5" x14ac:dyDescent="0.2">
      <c r="A59" s="58">
        <v>52</v>
      </c>
      <c r="B59" s="59" t="s">
        <v>68</v>
      </c>
      <c r="C59" s="63">
        <v>932.74</v>
      </c>
      <c r="D59" s="63">
        <v>164.13</v>
      </c>
      <c r="E59" s="63">
        <v>10.96</v>
      </c>
      <c r="F59" s="63">
        <v>1107.83</v>
      </c>
      <c r="G59" s="63">
        <v>310.88</v>
      </c>
      <c r="H59" s="64">
        <v>100.92</v>
      </c>
      <c r="I59" s="64">
        <v>71.63</v>
      </c>
      <c r="J59" s="63">
        <v>483.43</v>
      </c>
      <c r="K59" s="63">
        <v>39.590000000000003</v>
      </c>
      <c r="L59" s="63">
        <v>34.08</v>
      </c>
      <c r="M59" s="63">
        <v>72.260000000000005</v>
      </c>
      <c r="N59" s="63">
        <v>145.93</v>
      </c>
      <c r="O59" s="63">
        <f>C59+G59+K59</f>
        <v>1283.2099999999998</v>
      </c>
      <c r="P59" s="63">
        <f>D59+H59+L59</f>
        <v>299.13</v>
      </c>
      <c r="Q59" s="63">
        <f>E59+I59+M59</f>
        <v>154.85000000000002</v>
      </c>
      <c r="R59" s="65">
        <f>F59+J59+N59</f>
        <v>1737.19</v>
      </c>
    </row>
    <row r="60" spans="1:225" s="10" customFormat="1" ht="13.5" x14ac:dyDescent="0.2">
      <c r="B60" s="6" t="s">
        <v>69</v>
      </c>
      <c r="C60" s="17">
        <f t="shared" ref="C60:Q60" si="18">SUM(C59:C59)</f>
        <v>932.74</v>
      </c>
      <c r="D60" s="17">
        <f t="shared" si="18"/>
        <v>164.13</v>
      </c>
      <c r="E60" s="17">
        <f t="shared" si="18"/>
        <v>10.96</v>
      </c>
      <c r="F60" s="17">
        <f t="shared" si="18"/>
        <v>1107.83</v>
      </c>
      <c r="G60" s="17">
        <f t="shared" si="18"/>
        <v>310.88</v>
      </c>
      <c r="H60" s="17">
        <f t="shared" si="18"/>
        <v>100.92</v>
      </c>
      <c r="I60" s="17">
        <f t="shared" si="18"/>
        <v>71.63</v>
      </c>
      <c r="J60" s="17">
        <f t="shared" si="18"/>
        <v>483.43</v>
      </c>
      <c r="K60" s="17">
        <f t="shared" si="18"/>
        <v>39.590000000000003</v>
      </c>
      <c r="L60" s="17">
        <f t="shared" si="18"/>
        <v>34.08</v>
      </c>
      <c r="M60" s="17">
        <f t="shared" si="18"/>
        <v>72.260000000000005</v>
      </c>
      <c r="N60" s="17">
        <f t="shared" si="18"/>
        <v>145.93</v>
      </c>
      <c r="O60" s="17">
        <f t="shared" si="18"/>
        <v>1283.2099999999998</v>
      </c>
      <c r="P60" s="17">
        <f t="shared" si="18"/>
        <v>299.13</v>
      </c>
      <c r="Q60" s="17">
        <f t="shared" si="18"/>
        <v>154.85000000000002</v>
      </c>
      <c r="R60" s="46">
        <f t="shared" si="12"/>
        <v>1737.1899999999996</v>
      </c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</row>
    <row r="61" spans="1:225" s="10" customFormat="1" ht="13.5" x14ac:dyDescent="0.2">
      <c r="A61" s="38"/>
      <c r="B61" s="39" t="s">
        <v>70</v>
      </c>
      <c r="C61" s="47">
        <f t="shared" ref="C61:Q61" si="19">SUM(C60,C58,C50,C32)</f>
        <v>4269.0969999999998</v>
      </c>
      <c r="D61" s="47">
        <f t="shared" si="19"/>
        <v>3618.6400000000008</v>
      </c>
      <c r="E61" s="47">
        <f t="shared" si="19"/>
        <v>2970.7846896000001</v>
      </c>
      <c r="F61" s="47">
        <f t="shared" si="19"/>
        <v>10858.521689600002</v>
      </c>
      <c r="G61" s="47">
        <f t="shared" si="19"/>
        <v>2192.2530999999999</v>
      </c>
      <c r="H61" s="47">
        <f t="shared" si="19"/>
        <v>4328.8249999999998</v>
      </c>
      <c r="I61" s="47">
        <f t="shared" si="19"/>
        <v>10910.165629399999</v>
      </c>
      <c r="J61" s="47">
        <f t="shared" si="19"/>
        <v>17431.243729400001</v>
      </c>
      <c r="K61" s="47">
        <f t="shared" si="19"/>
        <v>1497.0770000000002</v>
      </c>
      <c r="L61" s="47">
        <f t="shared" si="19"/>
        <v>1404.8449999999998</v>
      </c>
      <c r="M61" s="47">
        <f t="shared" si="19"/>
        <v>3394.1034496000002</v>
      </c>
      <c r="N61" s="47">
        <f t="shared" si="19"/>
        <v>6296.0254495999998</v>
      </c>
      <c r="O61" s="47">
        <f t="shared" si="19"/>
        <v>7958.4271000000008</v>
      </c>
      <c r="P61" s="47">
        <f t="shared" si="19"/>
        <v>9352.3099999999977</v>
      </c>
      <c r="Q61" s="47">
        <f t="shared" si="19"/>
        <v>17275.053768599995</v>
      </c>
      <c r="R61" s="48">
        <f t="shared" si="12"/>
        <v>34585.790868599994</v>
      </c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</row>
    <row r="62" spans="1:225" x14ac:dyDescent="0.2">
      <c r="A62" s="2"/>
      <c r="B62" s="13"/>
      <c r="C62" s="18"/>
      <c r="D62" s="18"/>
      <c r="E62" s="18"/>
      <c r="F62" s="18"/>
      <c r="G62" s="18"/>
      <c r="H62" s="19"/>
      <c r="I62" s="19"/>
      <c r="J62" s="18"/>
      <c r="K62" s="18"/>
      <c r="L62" s="18"/>
      <c r="M62" s="18"/>
      <c r="N62" s="19"/>
      <c r="O62" s="19"/>
      <c r="P62" s="19"/>
      <c r="Q62" s="19"/>
      <c r="R62" s="19"/>
    </row>
    <row r="63" spans="1:225" x14ac:dyDescent="0.2">
      <c r="A63" s="2"/>
      <c r="B63" s="2"/>
      <c r="C63" s="18"/>
      <c r="D63" s="18"/>
      <c r="E63" s="18"/>
      <c r="F63" s="18"/>
      <c r="G63" s="18"/>
      <c r="H63" s="19"/>
      <c r="I63" s="19"/>
      <c r="J63" s="18"/>
      <c r="K63" s="18"/>
      <c r="L63" s="18"/>
      <c r="M63" s="18"/>
      <c r="N63" s="19"/>
      <c r="O63" s="19"/>
      <c r="P63" s="19"/>
      <c r="Q63" s="19"/>
      <c r="R63" s="19"/>
    </row>
    <row r="64" spans="1:225" x14ac:dyDescent="0.2">
      <c r="A64" s="2"/>
      <c r="B64" s="2"/>
      <c r="C64" s="18"/>
      <c r="D64" s="18"/>
      <c r="E64" s="18"/>
      <c r="F64" s="18"/>
      <c r="G64" s="18"/>
      <c r="H64" s="19"/>
      <c r="I64" s="19"/>
      <c r="J64" s="18"/>
      <c r="K64" s="18"/>
      <c r="L64" s="18"/>
      <c r="M64" s="18"/>
      <c r="N64" s="19"/>
      <c r="O64" s="19"/>
      <c r="P64" s="19"/>
      <c r="Q64" s="19"/>
      <c r="R64" s="19"/>
    </row>
    <row r="65" spans="1:18" x14ac:dyDescent="0.2">
      <c r="A65" s="2"/>
      <c r="B65" s="2"/>
      <c r="C65" s="18"/>
      <c r="D65" s="18"/>
      <c r="E65" s="18"/>
      <c r="F65" s="18"/>
      <c r="G65" s="18"/>
      <c r="H65" s="19"/>
      <c r="I65" s="19"/>
      <c r="J65" s="18"/>
      <c r="K65" s="18"/>
      <c r="L65" s="18"/>
      <c r="M65" s="18"/>
      <c r="N65" s="19"/>
      <c r="O65" s="19"/>
      <c r="P65" s="19"/>
      <c r="Q65" s="19"/>
      <c r="R65" s="19"/>
    </row>
    <row r="66" spans="1:18" x14ac:dyDescent="0.2">
      <c r="A66" s="2"/>
      <c r="B66" s="2"/>
      <c r="C66" s="18"/>
      <c r="D66" s="18"/>
      <c r="E66" s="18"/>
      <c r="F66" s="18"/>
      <c r="G66" s="18"/>
      <c r="H66" s="19"/>
      <c r="I66" s="19"/>
      <c r="J66" s="18"/>
      <c r="K66" s="18"/>
      <c r="L66" s="18"/>
      <c r="M66" s="18"/>
      <c r="N66" s="19"/>
      <c r="O66" s="19"/>
      <c r="P66" s="19"/>
      <c r="Q66" s="19"/>
      <c r="R66" s="19"/>
    </row>
    <row r="67" spans="1:18" x14ac:dyDescent="0.2">
      <c r="A67" s="2"/>
      <c r="B67" s="2"/>
      <c r="C67" s="18"/>
      <c r="D67" s="18"/>
      <c r="E67" s="18"/>
      <c r="F67" s="18"/>
      <c r="G67" s="18"/>
      <c r="H67" s="19"/>
      <c r="I67" s="19"/>
      <c r="J67" s="18"/>
      <c r="K67" s="18"/>
      <c r="L67" s="18"/>
      <c r="M67" s="18"/>
      <c r="N67" s="19"/>
      <c r="O67" s="19"/>
      <c r="P67" s="19"/>
      <c r="Q67" s="19"/>
      <c r="R67" s="19"/>
    </row>
    <row r="68" spans="1:18" x14ac:dyDescent="0.2">
      <c r="A68" s="2"/>
      <c r="B68" s="2"/>
      <c r="C68" s="18"/>
      <c r="D68" s="18"/>
      <c r="E68" s="18"/>
      <c r="F68" s="18"/>
      <c r="G68" s="18"/>
      <c r="H68" s="19"/>
      <c r="I68" s="19"/>
      <c r="J68" s="18"/>
      <c r="K68" s="18"/>
      <c r="L68" s="18"/>
      <c r="M68" s="18"/>
      <c r="N68" s="19"/>
      <c r="O68" s="19"/>
      <c r="P68" s="19"/>
      <c r="Q68" s="19"/>
      <c r="R68" s="19"/>
    </row>
    <row r="69" spans="1:18" x14ac:dyDescent="0.2">
      <c r="A69" s="2"/>
      <c r="B69" s="2"/>
      <c r="C69" s="18"/>
      <c r="D69" s="18"/>
      <c r="E69" s="18"/>
      <c r="F69" s="18"/>
      <c r="G69" s="18"/>
      <c r="H69" s="19"/>
      <c r="I69" s="19"/>
      <c r="J69" s="18"/>
      <c r="K69" s="18"/>
      <c r="L69" s="18"/>
      <c r="M69" s="18"/>
      <c r="N69" s="19"/>
      <c r="O69" s="19"/>
      <c r="P69" s="19"/>
      <c r="Q69" s="19"/>
      <c r="R69" s="19"/>
    </row>
    <row r="70" spans="1:18" x14ac:dyDescent="0.2">
      <c r="A70" s="2"/>
      <c r="B70" s="2"/>
      <c r="C70" s="18"/>
      <c r="D70" s="18"/>
      <c r="E70" s="18"/>
      <c r="F70" s="18"/>
      <c r="G70" s="18"/>
      <c r="H70" s="19"/>
      <c r="I70" s="19"/>
      <c r="J70" s="18"/>
      <c r="K70" s="18"/>
      <c r="L70" s="18"/>
      <c r="M70" s="18"/>
      <c r="N70" s="19"/>
      <c r="O70" s="19"/>
      <c r="P70" s="19"/>
      <c r="Q70" s="19"/>
      <c r="R70" s="19"/>
    </row>
    <row r="71" spans="1:18" x14ac:dyDescent="0.2">
      <c r="A71" s="2"/>
      <c r="B71" s="2"/>
      <c r="C71" s="18"/>
      <c r="D71" s="18"/>
      <c r="E71" s="18"/>
      <c r="F71" s="18"/>
      <c r="G71" s="18"/>
      <c r="H71" s="19"/>
      <c r="I71" s="19"/>
      <c r="J71" s="18"/>
      <c r="K71" s="18"/>
      <c r="L71" s="18"/>
      <c r="M71" s="18"/>
      <c r="N71" s="19"/>
      <c r="O71" s="19"/>
      <c r="P71" s="19"/>
      <c r="Q71" s="19"/>
      <c r="R71" s="19"/>
    </row>
    <row r="72" spans="1:18" x14ac:dyDescent="0.2">
      <c r="A72" s="2"/>
      <c r="B72" s="2"/>
      <c r="C72" s="18"/>
      <c r="D72" s="18"/>
      <c r="E72" s="18"/>
      <c r="F72" s="18"/>
      <c r="G72" s="18"/>
      <c r="H72" s="19"/>
      <c r="I72" s="19"/>
      <c r="J72" s="18"/>
      <c r="K72" s="18"/>
      <c r="L72" s="18"/>
      <c r="M72" s="18"/>
      <c r="N72" s="19"/>
      <c r="O72" s="19"/>
      <c r="P72" s="19"/>
      <c r="Q72" s="19"/>
      <c r="R72" s="19"/>
    </row>
    <row r="73" spans="1:18" x14ac:dyDescent="0.2">
      <c r="A73" s="2"/>
      <c r="B73" s="2"/>
      <c r="C73" s="18"/>
      <c r="D73" s="18"/>
      <c r="E73" s="18"/>
      <c r="F73" s="18"/>
      <c r="G73" s="18"/>
      <c r="H73" s="19"/>
      <c r="I73" s="19"/>
      <c r="J73" s="18"/>
      <c r="K73" s="18"/>
      <c r="L73" s="18"/>
      <c r="M73" s="18"/>
      <c r="N73" s="19"/>
      <c r="O73" s="19"/>
      <c r="P73" s="19"/>
      <c r="Q73" s="19"/>
      <c r="R73" s="19"/>
    </row>
    <row r="74" spans="1:18" x14ac:dyDescent="0.2">
      <c r="A74" s="2"/>
      <c r="B74" s="2"/>
      <c r="C74" s="18"/>
      <c r="D74" s="18"/>
      <c r="E74" s="18"/>
      <c r="F74" s="18"/>
      <c r="G74" s="18"/>
      <c r="H74" s="19"/>
      <c r="I74" s="19"/>
      <c r="J74" s="18"/>
      <c r="K74" s="18"/>
      <c r="L74" s="18"/>
      <c r="M74" s="18"/>
      <c r="N74" s="19"/>
      <c r="O74" s="19"/>
      <c r="P74" s="19"/>
      <c r="Q74" s="19"/>
      <c r="R74" s="19"/>
    </row>
    <row r="75" spans="1:18" x14ac:dyDescent="0.2">
      <c r="A75" s="2"/>
      <c r="B75" s="2"/>
      <c r="C75" s="18"/>
      <c r="D75" s="18"/>
      <c r="E75" s="18"/>
      <c r="F75" s="18"/>
      <c r="G75" s="18"/>
      <c r="H75" s="19"/>
      <c r="I75" s="19"/>
      <c r="J75" s="18"/>
      <c r="K75" s="18"/>
      <c r="L75" s="18"/>
      <c r="M75" s="18"/>
      <c r="N75" s="19"/>
      <c r="O75" s="19"/>
      <c r="P75" s="19"/>
      <c r="Q75" s="19"/>
      <c r="R75" s="19"/>
    </row>
    <row r="76" spans="1:18" x14ac:dyDescent="0.2">
      <c r="A76" s="2"/>
      <c r="B76" s="2"/>
      <c r="C76" s="18"/>
      <c r="D76" s="18"/>
      <c r="E76" s="18"/>
      <c r="F76" s="18"/>
      <c r="G76" s="18"/>
      <c r="H76" s="19"/>
      <c r="I76" s="19"/>
      <c r="J76" s="18"/>
      <c r="K76" s="18"/>
      <c r="L76" s="18"/>
      <c r="M76" s="18"/>
      <c r="N76" s="19"/>
      <c r="O76" s="19"/>
      <c r="P76" s="19"/>
      <c r="Q76" s="19"/>
      <c r="R76" s="19"/>
    </row>
    <row r="77" spans="1:18" x14ac:dyDescent="0.2">
      <c r="A77" s="2"/>
      <c r="B77" s="2"/>
      <c r="C77" s="18"/>
      <c r="D77" s="18"/>
      <c r="E77" s="18"/>
      <c r="F77" s="18"/>
      <c r="G77" s="18"/>
      <c r="H77" s="19"/>
      <c r="I77" s="19"/>
      <c r="J77" s="18"/>
      <c r="K77" s="18"/>
      <c r="L77" s="18"/>
      <c r="M77" s="18"/>
      <c r="N77" s="19"/>
      <c r="O77" s="19"/>
      <c r="P77" s="19"/>
      <c r="Q77" s="19"/>
      <c r="R77" s="19"/>
    </row>
    <row r="78" spans="1:18" x14ac:dyDescent="0.2">
      <c r="A78" s="2"/>
      <c r="B78" s="2"/>
      <c r="C78" s="18"/>
      <c r="D78" s="18"/>
      <c r="E78" s="18"/>
      <c r="F78" s="18"/>
      <c r="G78" s="18"/>
      <c r="H78" s="19"/>
      <c r="I78" s="19"/>
      <c r="J78" s="18"/>
      <c r="K78" s="18"/>
      <c r="L78" s="18"/>
      <c r="M78" s="18"/>
      <c r="N78" s="19"/>
      <c r="O78" s="19"/>
      <c r="P78" s="19"/>
      <c r="Q78" s="19"/>
      <c r="R78" s="19"/>
    </row>
    <row r="79" spans="1:18" x14ac:dyDescent="0.2">
      <c r="A79" s="2"/>
      <c r="B79" s="2"/>
      <c r="C79" s="18"/>
      <c r="D79" s="18"/>
      <c r="E79" s="18"/>
      <c r="F79" s="18"/>
      <c r="G79" s="18"/>
      <c r="H79" s="19"/>
      <c r="I79" s="19"/>
      <c r="J79" s="18"/>
      <c r="K79" s="18"/>
      <c r="L79" s="18"/>
      <c r="M79" s="18"/>
      <c r="N79" s="19"/>
      <c r="O79" s="19"/>
      <c r="P79" s="19"/>
      <c r="Q79" s="19"/>
      <c r="R79" s="19"/>
    </row>
    <row r="80" spans="1:18" x14ac:dyDescent="0.2">
      <c r="A80" s="2"/>
      <c r="B80" s="2"/>
      <c r="C80" s="18"/>
      <c r="D80" s="18"/>
      <c r="E80" s="18"/>
      <c r="F80" s="18"/>
      <c r="G80" s="18"/>
      <c r="H80" s="19"/>
      <c r="I80" s="19"/>
      <c r="J80" s="18"/>
      <c r="K80" s="18"/>
      <c r="L80" s="18"/>
      <c r="M80" s="18"/>
      <c r="N80" s="19"/>
      <c r="O80" s="19"/>
      <c r="P80" s="19"/>
      <c r="Q80" s="19"/>
      <c r="R80" s="19"/>
    </row>
    <row r="81" spans="1:18" x14ac:dyDescent="0.2">
      <c r="A81" s="2"/>
      <c r="B81" s="2"/>
      <c r="C81" s="18"/>
      <c r="D81" s="18"/>
      <c r="E81" s="18"/>
      <c r="F81" s="18"/>
      <c r="G81" s="18"/>
      <c r="H81" s="19"/>
      <c r="I81" s="19"/>
      <c r="J81" s="18"/>
      <c r="K81" s="18"/>
      <c r="L81" s="18"/>
      <c r="M81" s="18"/>
      <c r="N81" s="19"/>
      <c r="O81" s="19"/>
      <c r="P81" s="19"/>
      <c r="Q81" s="19"/>
      <c r="R81" s="19"/>
    </row>
    <row r="82" spans="1:18" x14ac:dyDescent="0.2">
      <c r="A82" s="2"/>
      <c r="B82" s="2"/>
      <c r="C82" s="18"/>
      <c r="D82" s="18"/>
      <c r="E82" s="18"/>
      <c r="F82" s="18"/>
      <c r="G82" s="18"/>
      <c r="H82" s="19"/>
      <c r="I82" s="19"/>
      <c r="J82" s="18"/>
      <c r="K82" s="18"/>
      <c r="L82" s="18"/>
      <c r="M82" s="18"/>
      <c r="N82" s="19"/>
      <c r="O82" s="19"/>
      <c r="P82" s="19"/>
      <c r="Q82" s="19"/>
      <c r="R82" s="19"/>
    </row>
    <row r="83" spans="1:18" x14ac:dyDescent="0.2">
      <c r="A83" s="2"/>
      <c r="B83" s="2"/>
      <c r="C83" s="18"/>
      <c r="D83" s="18"/>
      <c r="E83" s="18"/>
      <c r="F83" s="18"/>
      <c r="G83" s="18"/>
      <c r="H83" s="19"/>
      <c r="I83" s="19"/>
      <c r="J83" s="18"/>
      <c r="K83" s="18"/>
      <c r="L83" s="18"/>
      <c r="M83" s="18"/>
      <c r="N83" s="19"/>
      <c r="O83" s="19"/>
      <c r="P83" s="19"/>
      <c r="Q83" s="19"/>
      <c r="R83" s="19"/>
    </row>
    <row r="84" spans="1:18" x14ac:dyDescent="0.2">
      <c r="A84" s="2"/>
      <c r="B84" s="2"/>
      <c r="C84" s="18"/>
      <c r="D84" s="18"/>
      <c r="E84" s="18"/>
      <c r="F84" s="18"/>
      <c r="G84" s="18"/>
      <c r="H84" s="19"/>
      <c r="I84" s="19"/>
      <c r="J84" s="18"/>
      <c r="K84" s="18"/>
      <c r="L84" s="18"/>
      <c r="M84" s="18"/>
      <c r="N84" s="19"/>
      <c r="O84" s="19"/>
      <c r="P84" s="19"/>
      <c r="Q84" s="19"/>
      <c r="R84" s="19"/>
    </row>
    <row r="85" spans="1:18" x14ac:dyDescent="0.2">
      <c r="A85" s="2"/>
      <c r="B85" s="2"/>
      <c r="C85" s="18"/>
      <c r="D85" s="18"/>
      <c r="E85" s="18"/>
      <c r="F85" s="18"/>
      <c r="G85" s="18"/>
      <c r="H85" s="19"/>
      <c r="I85" s="19"/>
      <c r="J85" s="18"/>
      <c r="K85" s="18"/>
      <c r="L85" s="18"/>
      <c r="M85" s="18"/>
      <c r="N85" s="19"/>
      <c r="O85" s="19"/>
      <c r="P85" s="19"/>
      <c r="Q85" s="19"/>
      <c r="R85" s="19"/>
    </row>
    <row r="86" spans="1:18" x14ac:dyDescent="0.2">
      <c r="A86" s="2"/>
      <c r="B86" s="2"/>
      <c r="C86" s="18"/>
      <c r="D86" s="18"/>
      <c r="E86" s="18"/>
      <c r="F86" s="18"/>
      <c r="G86" s="18"/>
      <c r="H86" s="19"/>
      <c r="I86" s="19"/>
      <c r="J86" s="18"/>
      <c r="K86" s="18"/>
      <c r="L86" s="18"/>
      <c r="M86" s="18"/>
      <c r="N86" s="19"/>
      <c r="O86" s="19"/>
      <c r="P86" s="19"/>
      <c r="Q86" s="19"/>
      <c r="R86" s="19"/>
    </row>
    <row r="87" spans="1:18" x14ac:dyDescent="0.2">
      <c r="A87" s="2"/>
      <c r="B87" s="2"/>
      <c r="C87" s="18"/>
      <c r="D87" s="18"/>
      <c r="E87" s="18"/>
      <c r="F87" s="18"/>
      <c r="G87" s="18"/>
      <c r="H87" s="19"/>
      <c r="I87" s="19"/>
      <c r="J87" s="18"/>
      <c r="K87" s="18"/>
      <c r="L87" s="18"/>
      <c r="M87" s="18"/>
      <c r="N87" s="19"/>
      <c r="O87" s="19"/>
      <c r="P87" s="19"/>
      <c r="Q87" s="19"/>
      <c r="R87" s="19"/>
    </row>
    <row r="88" spans="1:18" x14ac:dyDescent="0.2">
      <c r="A88" s="2"/>
      <c r="B88" s="2"/>
      <c r="C88" s="18"/>
      <c r="D88" s="18"/>
      <c r="E88" s="18"/>
      <c r="F88" s="18"/>
      <c r="G88" s="18"/>
      <c r="H88" s="19"/>
      <c r="I88" s="19"/>
      <c r="J88" s="18"/>
      <c r="K88" s="18"/>
      <c r="L88" s="18"/>
      <c r="M88" s="18"/>
      <c r="N88" s="19"/>
      <c r="O88" s="19"/>
      <c r="P88" s="19"/>
      <c r="Q88" s="19"/>
      <c r="R88" s="19"/>
    </row>
    <row r="89" spans="1:18" x14ac:dyDescent="0.2">
      <c r="A89" s="2"/>
      <c r="B89" s="2"/>
      <c r="C89" s="18"/>
      <c r="D89" s="18"/>
      <c r="E89" s="18"/>
      <c r="F89" s="18"/>
      <c r="G89" s="18"/>
      <c r="H89" s="19"/>
      <c r="I89" s="19"/>
      <c r="J89" s="18"/>
      <c r="K89" s="18"/>
      <c r="L89" s="18"/>
      <c r="M89" s="18"/>
      <c r="N89" s="19"/>
      <c r="O89" s="19"/>
      <c r="P89" s="19"/>
      <c r="Q89" s="19"/>
      <c r="R89" s="19"/>
    </row>
    <row r="90" spans="1:18" x14ac:dyDescent="0.2">
      <c r="A90" s="2"/>
      <c r="B90" s="2"/>
      <c r="C90" s="18"/>
      <c r="D90" s="18"/>
      <c r="E90" s="18"/>
      <c r="F90" s="18"/>
      <c r="G90" s="18"/>
      <c r="H90" s="19"/>
      <c r="I90" s="19"/>
      <c r="J90" s="18"/>
      <c r="K90" s="18"/>
      <c r="L90" s="18"/>
      <c r="M90" s="18"/>
      <c r="N90" s="19"/>
      <c r="O90" s="19"/>
      <c r="P90" s="19"/>
      <c r="Q90" s="19"/>
      <c r="R90" s="19"/>
    </row>
    <row r="91" spans="1:18" x14ac:dyDescent="0.2">
      <c r="A91" s="2"/>
      <c r="B91" s="2"/>
      <c r="C91" s="18"/>
      <c r="D91" s="18"/>
      <c r="E91" s="18"/>
      <c r="F91" s="18"/>
      <c r="G91" s="18"/>
      <c r="H91" s="19"/>
      <c r="I91" s="19"/>
      <c r="J91" s="18"/>
      <c r="K91" s="18"/>
      <c r="L91" s="18"/>
      <c r="M91" s="18"/>
      <c r="N91" s="19"/>
      <c r="O91" s="19"/>
      <c r="P91" s="19"/>
      <c r="Q91" s="19"/>
      <c r="R91" s="19"/>
    </row>
    <row r="92" spans="1:18" x14ac:dyDescent="0.2">
      <c r="A92" s="2"/>
      <c r="B92" s="2"/>
      <c r="C92" s="18"/>
      <c r="D92" s="18"/>
      <c r="E92" s="18"/>
      <c r="F92" s="18"/>
      <c r="G92" s="18"/>
      <c r="H92" s="19"/>
      <c r="I92" s="19"/>
      <c r="J92" s="18"/>
      <c r="K92" s="18"/>
      <c r="L92" s="18"/>
      <c r="M92" s="18"/>
      <c r="N92" s="19"/>
      <c r="O92" s="19"/>
      <c r="P92" s="19"/>
      <c r="Q92" s="19"/>
      <c r="R92" s="19"/>
    </row>
    <row r="93" spans="1:18" x14ac:dyDescent="0.2">
      <c r="A93" s="2"/>
      <c r="B93" s="2"/>
      <c r="C93" s="18"/>
      <c r="D93" s="18"/>
      <c r="E93" s="18"/>
      <c r="F93" s="18"/>
      <c r="G93" s="18"/>
      <c r="H93" s="19"/>
      <c r="I93" s="19"/>
      <c r="J93" s="18"/>
      <c r="K93" s="18"/>
      <c r="L93" s="18"/>
      <c r="M93" s="18"/>
      <c r="N93" s="19"/>
      <c r="O93" s="19"/>
      <c r="P93" s="19"/>
      <c r="Q93" s="19"/>
      <c r="R93" s="19"/>
    </row>
    <row r="94" spans="1:18" x14ac:dyDescent="0.2">
      <c r="A94" s="2"/>
      <c r="B94" s="2"/>
      <c r="C94" s="18"/>
      <c r="D94" s="18"/>
      <c r="E94" s="18"/>
      <c r="F94" s="18"/>
      <c r="G94" s="18"/>
      <c r="H94" s="19"/>
      <c r="I94" s="19"/>
      <c r="J94" s="18"/>
      <c r="K94" s="18"/>
      <c r="L94" s="18"/>
      <c r="M94" s="18"/>
      <c r="N94" s="19"/>
      <c r="O94" s="19"/>
      <c r="P94" s="19"/>
      <c r="Q94" s="19"/>
      <c r="R94" s="19"/>
    </row>
    <row r="95" spans="1:18" x14ac:dyDescent="0.2">
      <c r="A95" s="2"/>
      <c r="B95" s="2"/>
      <c r="C95" s="18"/>
      <c r="D95" s="18"/>
      <c r="E95" s="18"/>
      <c r="F95" s="18"/>
      <c r="G95" s="18"/>
      <c r="H95" s="19"/>
      <c r="I95" s="19"/>
      <c r="J95" s="18"/>
      <c r="K95" s="18"/>
      <c r="L95" s="18"/>
      <c r="M95" s="18"/>
      <c r="N95" s="19"/>
      <c r="O95" s="19"/>
      <c r="P95" s="19"/>
      <c r="Q95" s="19"/>
      <c r="R95" s="19"/>
    </row>
    <row r="96" spans="1:18" x14ac:dyDescent="0.2">
      <c r="A96" s="2"/>
      <c r="B96" s="2"/>
      <c r="C96" s="18"/>
      <c r="D96" s="18"/>
      <c r="E96" s="18"/>
      <c r="F96" s="18"/>
      <c r="G96" s="18"/>
      <c r="H96" s="19"/>
      <c r="I96" s="19"/>
      <c r="J96" s="18"/>
      <c r="K96" s="18"/>
      <c r="L96" s="18"/>
      <c r="M96" s="18"/>
      <c r="N96" s="19"/>
      <c r="O96" s="19"/>
      <c r="P96" s="19"/>
      <c r="Q96" s="19"/>
      <c r="R96" s="19"/>
    </row>
    <row r="97" spans="1:18" x14ac:dyDescent="0.2">
      <c r="A97" s="2"/>
      <c r="B97" s="2"/>
      <c r="C97" s="18"/>
      <c r="D97" s="18"/>
      <c r="E97" s="18"/>
      <c r="F97" s="18"/>
      <c r="G97" s="18"/>
      <c r="H97" s="19"/>
      <c r="I97" s="19"/>
      <c r="J97" s="18"/>
      <c r="K97" s="18"/>
      <c r="L97" s="18"/>
      <c r="M97" s="18"/>
      <c r="N97" s="19"/>
      <c r="O97" s="19"/>
      <c r="P97" s="19"/>
      <c r="Q97" s="19"/>
      <c r="R97" s="19"/>
    </row>
    <row r="98" spans="1:18" x14ac:dyDescent="0.2">
      <c r="A98" s="2"/>
      <c r="B98" s="2"/>
      <c r="C98" s="18"/>
      <c r="D98" s="18"/>
      <c r="E98" s="18"/>
      <c r="F98" s="18"/>
      <c r="G98" s="18"/>
      <c r="H98" s="19"/>
      <c r="I98" s="19"/>
      <c r="J98" s="18"/>
      <c r="K98" s="18"/>
      <c r="L98" s="18"/>
      <c r="M98" s="18"/>
      <c r="N98" s="19"/>
      <c r="O98" s="19"/>
      <c r="P98" s="19"/>
      <c r="Q98" s="19"/>
      <c r="R98" s="19"/>
    </row>
    <row r="99" spans="1:18" x14ac:dyDescent="0.2">
      <c r="A99" s="2"/>
      <c r="B99" s="2"/>
      <c r="C99" s="18"/>
      <c r="D99" s="18"/>
      <c r="E99" s="18"/>
      <c r="F99" s="18"/>
      <c r="G99" s="18"/>
      <c r="H99" s="19"/>
      <c r="I99" s="19"/>
      <c r="J99" s="18"/>
      <c r="K99" s="18"/>
      <c r="L99" s="18"/>
      <c r="M99" s="18"/>
      <c r="N99" s="19"/>
      <c r="O99" s="19"/>
      <c r="P99" s="19"/>
      <c r="Q99" s="19"/>
      <c r="R99" s="19"/>
    </row>
    <row r="100" spans="1:18" x14ac:dyDescent="0.2">
      <c r="A100" s="2"/>
      <c r="B100" s="2"/>
      <c r="C100" s="18"/>
      <c r="D100" s="18"/>
      <c r="E100" s="18"/>
      <c r="F100" s="18"/>
      <c r="G100" s="18"/>
      <c r="H100" s="19"/>
      <c r="I100" s="19"/>
      <c r="J100" s="18"/>
      <c r="K100" s="18"/>
      <c r="L100" s="18"/>
      <c r="M100" s="18"/>
      <c r="N100" s="19"/>
      <c r="O100" s="19"/>
      <c r="P100" s="19"/>
      <c r="Q100" s="19"/>
      <c r="R100" s="19"/>
    </row>
    <row r="101" spans="1:18" x14ac:dyDescent="0.2">
      <c r="A101" s="2"/>
      <c r="B101" s="2"/>
      <c r="C101" s="18"/>
      <c r="D101" s="18"/>
      <c r="E101" s="18"/>
      <c r="F101" s="18"/>
      <c r="G101" s="18"/>
      <c r="H101" s="19"/>
      <c r="I101" s="19"/>
      <c r="J101" s="18"/>
      <c r="K101" s="18"/>
      <c r="L101" s="18"/>
      <c r="M101" s="18"/>
      <c r="N101" s="19"/>
      <c r="O101" s="19"/>
      <c r="P101" s="19"/>
      <c r="Q101" s="19"/>
      <c r="R101" s="19"/>
    </row>
    <row r="102" spans="1:18" x14ac:dyDescent="0.2">
      <c r="A102" s="2"/>
      <c r="B102" s="2"/>
      <c r="C102" s="18"/>
      <c r="D102" s="18"/>
      <c r="E102" s="18"/>
      <c r="F102" s="18"/>
      <c r="G102" s="18"/>
      <c r="H102" s="19"/>
      <c r="I102" s="19"/>
      <c r="J102" s="18"/>
      <c r="K102" s="18"/>
      <c r="L102" s="18"/>
      <c r="M102" s="18"/>
      <c r="N102" s="19"/>
      <c r="O102" s="19"/>
      <c r="P102" s="19"/>
      <c r="Q102" s="19"/>
      <c r="R102" s="19"/>
    </row>
    <row r="103" spans="1:18" x14ac:dyDescent="0.2">
      <c r="A103" s="2"/>
      <c r="B103" s="2"/>
      <c r="C103" s="18"/>
      <c r="D103" s="18"/>
      <c r="E103" s="18"/>
      <c r="F103" s="18"/>
      <c r="G103" s="18"/>
      <c r="H103" s="19"/>
      <c r="I103" s="19"/>
      <c r="J103" s="18"/>
      <c r="K103" s="18"/>
      <c r="L103" s="18"/>
      <c r="M103" s="18"/>
      <c r="N103" s="19"/>
      <c r="O103" s="19"/>
      <c r="P103" s="19"/>
      <c r="Q103" s="19"/>
      <c r="R103" s="19"/>
    </row>
    <row r="104" spans="1:18" x14ac:dyDescent="0.2">
      <c r="A104" s="2"/>
      <c r="B104" s="2"/>
      <c r="C104" s="18"/>
      <c r="D104" s="18"/>
      <c r="E104" s="18"/>
      <c r="F104" s="18"/>
      <c r="G104" s="18"/>
      <c r="H104" s="19"/>
      <c r="I104" s="19"/>
      <c r="J104" s="18"/>
      <c r="K104" s="18"/>
      <c r="L104" s="18"/>
      <c r="M104" s="18"/>
      <c r="N104" s="19"/>
      <c r="O104" s="19"/>
      <c r="P104" s="19"/>
      <c r="Q104" s="19"/>
      <c r="R104" s="19"/>
    </row>
    <row r="105" spans="1:18" x14ac:dyDescent="0.2">
      <c r="A105" s="2"/>
      <c r="B105" s="2"/>
      <c r="C105" s="18"/>
      <c r="D105" s="18"/>
      <c r="E105" s="18"/>
      <c r="F105" s="18"/>
      <c r="G105" s="18"/>
      <c r="H105" s="19"/>
      <c r="I105" s="19"/>
      <c r="J105" s="18"/>
      <c r="K105" s="18"/>
      <c r="L105" s="18"/>
      <c r="M105" s="18"/>
      <c r="N105" s="19"/>
      <c r="O105" s="19"/>
      <c r="P105" s="19"/>
      <c r="Q105" s="19"/>
      <c r="R105" s="19"/>
    </row>
    <row r="106" spans="1:18" x14ac:dyDescent="0.2">
      <c r="A106" s="2"/>
      <c r="B106" s="2"/>
      <c r="C106" s="18"/>
      <c r="D106" s="18"/>
      <c r="E106" s="18"/>
      <c r="F106" s="18"/>
      <c r="G106" s="18"/>
      <c r="H106" s="19"/>
      <c r="I106" s="19"/>
      <c r="J106" s="18"/>
      <c r="K106" s="18"/>
      <c r="L106" s="18"/>
      <c r="M106" s="18"/>
      <c r="N106" s="19"/>
      <c r="O106" s="19"/>
      <c r="P106" s="19"/>
      <c r="Q106" s="19"/>
      <c r="R106" s="19"/>
    </row>
    <row r="107" spans="1:18" x14ac:dyDescent="0.2">
      <c r="A107" s="2"/>
      <c r="B107" s="2"/>
      <c r="C107" s="18"/>
      <c r="D107" s="18"/>
      <c r="E107" s="18"/>
      <c r="F107" s="18"/>
      <c r="G107" s="18"/>
      <c r="H107" s="19"/>
      <c r="I107" s="19"/>
      <c r="J107" s="18"/>
      <c r="K107" s="18"/>
      <c r="L107" s="18"/>
      <c r="M107" s="18"/>
      <c r="N107" s="19"/>
      <c r="O107" s="19"/>
      <c r="P107" s="19"/>
      <c r="Q107" s="19"/>
      <c r="R107" s="19"/>
    </row>
    <row r="108" spans="1:18" x14ac:dyDescent="0.2">
      <c r="A108" s="2"/>
      <c r="B108" s="2"/>
      <c r="C108" s="18"/>
      <c r="D108" s="18"/>
      <c r="E108" s="18"/>
      <c r="F108" s="18"/>
      <c r="G108" s="18"/>
      <c r="H108" s="19"/>
      <c r="I108" s="19"/>
      <c r="J108" s="18"/>
      <c r="K108" s="18"/>
      <c r="L108" s="18"/>
      <c r="M108" s="18"/>
      <c r="N108" s="19"/>
      <c r="O108" s="19"/>
      <c r="P108" s="19"/>
      <c r="Q108" s="19"/>
      <c r="R108" s="19"/>
    </row>
    <row r="109" spans="1:18" x14ac:dyDescent="0.2">
      <c r="A109" s="2"/>
      <c r="B109" s="2"/>
      <c r="C109" s="18"/>
      <c r="D109" s="18"/>
      <c r="E109" s="18"/>
      <c r="F109" s="18"/>
      <c r="G109" s="18"/>
      <c r="H109" s="19"/>
      <c r="I109" s="19"/>
      <c r="J109" s="18"/>
      <c r="K109" s="18"/>
      <c r="L109" s="18"/>
      <c r="M109" s="18"/>
      <c r="N109" s="19"/>
      <c r="O109" s="19"/>
      <c r="P109" s="19"/>
      <c r="Q109" s="19"/>
      <c r="R109" s="19"/>
    </row>
    <row r="110" spans="1:18" x14ac:dyDescent="0.2">
      <c r="A110" s="2"/>
      <c r="B110" s="2"/>
      <c r="C110" s="18"/>
      <c r="D110" s="18"/>
      <c r="E110" s="18"/>
      <c r="F110" s="18"/>
      <c r="G110" s="18"/>
      <c r="H110" s="19"/>
      <c r="I110" s="19"/>
      <c r="J110" s="18"/>
      <c r="K110" s="18"/>
      <c r="L110" s="18"/>
      <c r="M110" s="18"/>
      <c r="N110" s="19"/>
      <c r="O110" s="19"/>
      <c r="P110" s="19"/>
      <c r="Q110" s="19"/>
      <c r="R110" s="19"/>
    </row>
    <row r="111" spans="1:18" x14ac:dyDescent="0.2">
      <c r="A111" s="2"/>
      <c r="B111" s="2"/>
      <c r="C111" s="18"/>
      <c r="D111" s="18"/>
      <c r="E111" s="18"/>
      <c r="F111" s="18"/>
      <c r="G111" s="18"/>
      <c r="H111" s="19"/>
      <c r="I111" s="19"/>
      <c r="J111" s="18"/>
      <c r="K111" s="18"/>
      <c r="L111" s="18"/>
      <c r="M111" s="18"/>
      <c r="N111" s="19"/>
      <c r="O111" s="19"/>
      <c r="P111" s="19"/>
      <c r="Q111" s="19"/>
      <c r="R111" s="19"/>
    </row>
    <row r="112" spans="1:18" x14ac:dyDescent="0.2">
      <c r="A112" s="2"/>
      <c r="B112" s="2"/>
      <c r="C112" s="18"/>
      <c r="D112" s="18"/>
      <c r="E112" s="18"/>
      <c r="F112" s="18"/>
      <c r="G112" s="18"/>
      <c r="H112" s="19"/>
      <c r="I112" s="19"/>
      <c r="J112" s="18"/>
      <c r="K112" s="18"/>
      <c r="L112" s="18"/>
      <c r="M112" s="18"/>
      <c r="N112" s="19"/>
      <c r="O112" s="19"/>
      <c r="P112" s="19"/>
      <c r="Q112" s="19"/>
      <c r="R112" s="19"/>
    </row>
    <row r="113" spans="1:18" x14ac:dyDescent="0.2">
      <c r="A113" s="2"/>
      <c r="B113" s="2"/>
      <c r="C113" s="18"/>
      <c r="D113" s="18"/>
      <c r="E113" s="18"/>
      <c r="F113" s="18"/>
      <c r="G113" s="18"/>
      <c r="H113" s="19"/>
      <c r="I113" s="19"/>
      <c r="J113" s="18"/>
      <c r="K113" s="18"/>
      <c r="L113" s="18"/>
      <c r="M113" s="18"/>
      <c r="N113" s="19"/>
      <c r="O113" s="19"/>
      <c r="P113" s="19"/>
      <c r="Q113" s="19"/>
      <c r="R113" s="19"/>
    </row>
    <row r="114" spans="1:18" x14ac:dyDescent="0.2">
      <c r="A114" s="2"/>
      <c r="B114" s="2"/>
      <c r="C114" s="18"/>
      <c r="D114" s="18"/>
      <c r="E114" s="18"/>
      <c r="F114" s="18"/>
      <c r="G114" s="18"/>
      <c r="H114" s="19"/>
      <c r="I114" s="19"/>
      <c r="J114" s="18"/>
      <c r="K114" s="18"/>
      <c r="L114" s="18"/>
      <c r="M114" s="18"/>
      <c r="N114" s="19"/>
      <c r="O114" s="19"/>
      <c r="P114" s="19"/>
      <c r="Q114" s="19"/>
      <c r="R114" s="19"/>
    </row>
    <row r="115" spans="1:18" s="2" customFormat="1" x14ac:dyDescent="0.2">
      <c r="C115" s="18"/>
      <c r="D115" s="18"/>
      <c r="E115" s="18"/>
      <c r="F115" s="18"/>
      <c r="G115" s="18"/>
      <c r="H115" s="19"/>
      <c r="I115" s="19"/>
      <c r="J115" s="18"/>
      <c r="K115" s="18"/>
      <c r="L115" s="18"/>
      <c r="M115" s="18"/>
      <c r="N115" s="19"/>
      <c r="O115" s="19"/>
      <c r="P115" s="19"/>
      <c r="Q115" s="19"/>
      <c r="R115" s="19"/>
    </row>
    <row r="116" spans="1:18" s="2" customFormat="1" x14ac:dyDescent="0.2">
      <c r="C116" s="18"/>
      <c r="D116" s="18"/>
      <c r="E116" s="18"/>
      <c r="F116" s="18"/>
      <c r="G116" s="18"/>
      <c r="H116" s="19"/>
      <c r="I116" s="19"/>
      <c r="J116" s="18"/>
      <c r="K116" s="18"/>
      <c r="L116" s="18"/>
      <c r="M116" s="18"/>
      <c r="N116" s="19"/>
      <c r="O116" s="19"/>
      <c r="P116" s="19"/>
      <c r="Q116" s="19"/>
      <c r="R116" s="19"/>
    </row>
    <row r="117" spans="1:18" s="2" customFormat="1" x14ac:dyDescent="0.2">
      <c r="C117" s="18"/>
      <c r="D117" s="18"/>
      <c r="E117" s="18"/>
      <c r="F117" s="18"/>
      <c r="G117" s="18"/>
      <c r="H117" s="19"/>
      <c r="I117" s="19"/>
      <c r="J117" s="18"/>
      <c r="K117" s="18"/>
      <c r="L117" s="18"/>
      <c r="M117" s="18"/>
      <c r="N117" s="19"/>
      <c r="O117" s="19"/>
      <c r="P117" s="19"/>
      <c r="Q117" s="19"/>
      <c r="R117" s="19"/>
    </row>
    <row r="118" spans="1:18" s="2" customFormat="1" x14ac:dyDescent="0.2">
      <c r="C118" s="18"/>
      <c r="D118" s="18"/>
      <c r="E118" s="18"/>
      <c r="F118" s="18"/>
      <c r="G118" s="18"/>
      <c r="H118" s="19"/>
      <c r="I118" s="19"/>
      <c r="J118" s="18"/>
      <c r="K118" s="18"/>
      <c r="L118" s="18"/>
      <c r="M118" s="18"/>
      <c r="N118" s="19"/>
      <c r="O118" s="19"/>
      <c r="P118" s="19"/>
      <c r="Q118" s="19"/>
      <c r="R118" s="19"/>
    </row>
    <row r="119" spans="1:18" s="2" customFormat="1" x14ac:dyDescent="0.2">
      <c r="C119" s="18"/>
      <c r="D119" s="18"/>
      <c r="E119" s="18"/>
      <c r="F119" s="18"/>
      <c r="G119" s="18"/>
      <c r="H119" s="19"/>
      <c r="I119" s="19"/>
      <c r="J119" s="18"/>
      <c r="K119" s="18"/>
      <c r="L119" s="18"/>
      <c r="M119" s="18"/>
      <c r="N119" s="19"/>
      <c r="O119" s="19"/>
      <c r="P119" s="19"/>
      <c r="Q119" s="19"/>
      <c r="R119" s="19"/>
    </row>
    <row r="120" spans="1:18" s="2" customFormat="1" x14ac:dyDescent="0.2">
      <c r="C120" s="18"/>
      <c r="D120" s="18"/>
      <c r="E120" s="18"/>
      <c r="F120" s="18"/>
      <c r="G120" s="18"/>
      <c r="H120" s="19"/>
      <c r="I120" s="19"/>
      <c r="J120" s="18"/>
      <c r="K120" s="18"/>
      <c r="L120" s="18"/>
      <c r="M120" s="18"/>
      <c r="N120" s="19"/>
      <c r="O120" s="19"/>
      <c r="P120" s="19"/>
      <c r="Q120" s="19"/>
      <c r="R120" s="19"/>
    </row>
    <row r="121" spans="1:18" s="2" customFormat="1" x14ac:dyDescent="0.2">
      <c r="C121" s="18"/>
      <c r="D121" s="18"/>
      <c r="E121" s="18"/>
      <c r="F121" s="18"/>
      <c r="G121" s="18"/>
      <c r="H121" s="19"/>
      <c r="I121" s="19"/>
      <c r="J121" s="18"/>
      <c r="K121" s="18"/>
      <c r="L121" s="18"/>
      <c r="M121" s="18"/>
      <c r="N121" s="19"/>
      <c r="O121" s="19"/>
      <c r="P121" s="19"/>
      <c r="Q121" s="19"/>
      <c r="R121" s="19"/>
    </row>
    <row r="122" spans="1:18" s="2" customFormat="1" x14ac:dyDescent="0.2">
      <c r="C122" s="18"/>
      <c r="D122" s="18"/>
      <c r="E122" s="18"/>
      <c r="F122" s="18"/>
      <c r="G122" s="18"/>
      <c r="H122" s="19"/>
      <c r="I122" s="19"/>
      <c r="J122" s="18"/>
      <c r="K122" s="18"/>
      <c r="L122" s="18"/>
      <c r="M122" s="18"/>
      <c r="N122" s="19"/>
      <c r="O122" s="19"/>
      <c r="P122" s="19"/>
      <c r="Q122" s="19"/>
      <c r="R122" s="19"/>
    </row>
    <row r="123" spans="1:18" s="2" customFormat="1" x14ac:dyDescent="0.2">
      <c r="C123" s="18"/>
      <c r="D123" s="18"/>
      <c r="E123" s="18"/>
      <c r="F123" s="18"/>
      <c r="G123" s="18"/>
      <c r="H123" s="19"/>
      <c r="I123" s="19"/>
      <c r="J123" s="18"/>
      <c r="K123" s="18"/>
      <c r="L123" s="18"/>
      <c r="M123" s="18"/>
      <c r="N123" s="19"/>
      <c r="O123" s="19"/>
      <c r="P123" s="19"/>
      <c r="Q123" s="19"/>
      <c r="R123" s="19"/>
    </row>
    <row r="124" spans="1:18" s="2" customFormat="1" x14ac:dyDescent="0.2">
      <c r="C124" s="18"/>
      <c r="D124" s="18"/>
      <c r="E124" s="18"/>
      <c r="F124" s="18"/>
      <c r="G124" s="18"/>
      <c r="H124" s="19"/>
      <c r="I124" s="19"/>
      <c r="J124" s="18"/>
      <c r="K124" s="18"/>
      <c r="L124" s="18"/>
      <c r="M124" s="18"/>
      <c r="N124" s="19"/>
      <c r="O124" s="19"/>
      <c r="P124" s="19"/>
      <c r="Q124" s="19"/>
      <c r="R124" s="19"/>
    </row>
    <row r="125" spans="1:18" s="2" customFormat="1" x14ac:dyDescent="0.2">
      <c r="C125" s="18"/>
      <c r="D125" s="18"/>
      <c r="E125" s="18"/>
      <c r="F125" s="18"/>
      <c r="G125" s="18"/>
      <c r="H125" s="19"/>
      <c r="I125" s="19"/>
      <c r="J125" s="18"/>
      <c r="K125" s="18"/>
      <c r="L125" s="18"/>
      <c r="M125" s="18"/>
      <c r="N125" s="19"/>
      <c r="O125" s="19"/>
      <c r="P125" s="19"/>
      <c r="Q125" s="19"/>
      <c r="R125" s="19"/>
    </row>
  </sheetData>
  <sheetProtection selectLockedCells="1" selectUnlockedCells="1"/>
  <mergeCells count="7"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5"/>
  <sheetViews>
    <sheetView zoomScaleSheetLayoutView="70" workbookViewId="0">
      <pane xSplit="2" topLeftCell="C1" activePane="topRight" state="frozen"/>
      <selection pane="topRight" activeCell="B10" sqref="B10"/>
    </sheetView>
  </sheetViews>
  <sheetFormatPr defaultRowHeight="12.75" x14ac:dyDescent="0.2"/>
  <cols>
    <col min="1" max="1" width="5.7109375" style="1" customWidth="1"/>
    <col min="2" max="2" width="29.5703125" style="1" customWidth="1"/>
    <col min="3" max="4" width="10.7109375" style="21" customWidth="1"/>
    <col min="5" max="5" width="11.7109375" style="21" customWidth="1"/>
    <col min="6" max="6" width="12.140625" style="21" customWidth="1"/>
    <col min="7" max="7" width="10.7109375" style="21" customWidth="1"/>
    <col min="8" max="8" width="10.7109375" style="22" customWidth="1"/>
    <col min="9" max="9" width="11.85546875" style="22" customWidth="1"/>
    <col min="10" max="10" width="11.85546875" style="21" customWidth="1"/>
    <col min="11" max="11" width="10.140625" style="21" bestFit="1" customWidth="1"/>
    <col min="12" max="12" width="9.5703125" style="21" customWidth="1"/>
    <col min="13" max="13" width="10.7109375" style="21" customWidth="1"/>
    <col min="14" max="14" width="10.7109375" style="22" customWidth="1"/>
    <col min="15" max="221" width="9.140625" style="2" customWidth="1"/>
    <col min="222" max="222" width="9.140625" style="1" customWidth="1"/>
    <col min="223" max="16384" width="9.140625" style="1"/>
  </cols>
  <sheetData>
    <row r="1" spans="1:256" s="10" customFormat="1" ht="25.5" customHeight="1" x14ac:dyDescent="0.25">
      <c r="A1" s="14" t="s">
        <v>96</v>
      </c>
      <c r="B1" s="14"/>
      <c r="C1" s="92" t="s">
        <v>97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</row>
    <row r="2" spans="1:256" s="10" customFormat="1" ht="18.75" customHeight="1" x14ac:dyDescent="0.25">
      <c r="A2" s="81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83" t="s">
        <v>3</v>
      </c>
      <c r="L2" s="83"/>
      <c r="M2" s="83"/>
      <c r="N2" s="83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</row>
    <row r="3" spans="1:256" s="29" customFormat="1" ht="14.25" customHeight="1" x14ac:dyDescent="0.2">
      <c r="A3" s="86" t="s">
        <v>8</v>
      </c>
      <c r="B3" s="87" t="s">
        <v>9</v>
      </c>
      <c r="C3" s="90" t="s">
        <v>98</v>
      </c>
      <c r="D3" s="90"/>
      <c r="E3" s="90"/>
      <c r="F3" s="90"/>
      <c r="G3" s="90" t="s">
        <v>99</v>
      </c>
      <c r="H3" s="90"/>
      <c r="I3" s="90"/>
      <c r="J3" s="90"/>
      <c r="K3" s="90" t="s">
        <v>100</v>
      </c>
      <c r="L3" s="90"/>
      <c r="M3" s="90"/>
      <c r="N3" s="91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</row>
    <row r="4" spans="1:256" s="30" customFormat="1" ht="25.5" customHeight="1" x14ac:dyDescent="0.2">
      <c r="A4" s="75"/>
      <c r="B4" s="76"/>
      <c r="C4" s="44" t="s">
        <v>93</v>
      </c>
      <c r="D4" s="44" t="s">
        <v>94</v>
      </c>
      <c r="E4" s="44" t="s">
        <v>95</v>
      </c>
      <c r="F4" s="44" t="s">
        <v>7</v>
      </c>
      <c r="G4" s="44" t="s">
        <v>93</v>
      </c>
      <c r="H4" s="44" t="s">
        <v>94</v>
      </c>
      <c r="I4" s="44" t="s">
        <v>95</v>
      </c>
      <c r="J4" s="44" t="s">
        <v>7</v>
      </c>
      <c r="K4" s="44" t="s">
        <v>93</v>
      </c>
      <c r="L4" s="44" t="s">
        <v>94</v>
      </c>
      <c r="M4" s="44" t="s">
        <v>95</v>
      </c>
      <c r="N4" s="45" t="s">
        <v>7</v>
      </c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</row>
    <row r="5" spans="1:256" ht="12" customHeight="1" x14ac:dyDescent="0.2">
      <c r="A5" s="53">
        <v>1</v>
      </c>
      <c r="B5" s="54" t="s">
        <v>14</v>
      </c>
      <c r="C5" s="55">
        <v>306.83999999999997</v>
      </c>
      <c r="D5" s="55">
        <v>284.88</v>
      </c>
      <c r="E5" s="55">
        <v>2615.2600000000002</v>
      </c>
      <c r="F5" s="55">
        <v>3206.98</v>
      </c>
      <c r="G5" s="55">
        <v>148.97</v>
      </c>
      <c r="H5" s="56">
        <v>120.49</v>
      </c>
      <c r="I5" s="56">
        <v>3006.79</v>
      </c>
      <c r="J5" s="55">
        <v>3276.25</v>
      </c>
      <c r="K5" s="55">
        <v>551</v>
      </c>
      <c r="L5" s="55">
        <v>948.72</v>
      </c>
      <c r="M5" s="55">
        <v>423.82</v>
      </c>
      <c r="N5" s="57">
        <v>1325.45</v>
      </c>
    </row>
    <row r="6" spans="1:256" ht="12" customHeight="1" x14ac:dyDescent="0.2">
      <c r="A6" s="53">
        <v>2</v>
      </c>
      <c r="B6" s="54" t="s">
        <v>15</v>
      </c>
      <c r="C6" s="55">
        <v>2.9</v>
      </c>
      <c r="D6" s="55">
        <v>66.92</v>
      </c>
      <c r="E6" s="55">
        <v>648.52</v>
      </c>
      <c r="F6" s="55">
        <v>718.34</v>
      </c>
      <c r="G6" s="55">
        <v>2.93</v>
      </c>
      <c r="H6" s="56">
        <v>41.56</v>
      </c>
      <c r="I6" s="56">
        <v>357.17</v>
      </c>
      <c r="J6" s="55">
        <v>401.66</v>
      </c>
      <c r="K6" s="55">
        <v>332.95</v>
      </c>
      <c r="L6" s="55">
        <v>809.22</v>
      </c>
      <c r="M6" s="55">
        <v>431.78</v>
      </c>
      <c r="N6" s="57">
        <v>1128.23</v>
      </c>
    </row>
    <row r="7" spans="1:256" ht="13.5" x14ac:dyDescent="0.2">
      <c r="A7" s="53">
        <v>3</v>
      </c>
      <c r="B7" s="54" t="s">
        <v>16</v>
      </c>
      <c r="C7" s="55">
        <v>386.72</v>
      </c>
      <c r="D7" s="55">
        <v>1110.6400000000001</v>
      </c>
      <c r="E7" s="55">
        <v>2536.59</v>
      </c>
      <c r="F7" s="55">
        <v>4033.95</v>
      </c>
      <c r="G7" s="55">
        <v>211.17</v>
      </c>
      <c r="H7" s="56">
        <v>787.72</v>
      </c>
      <c r="I7" s="56">
        <v>2867.13</v>
      </c>
      <c r="J7" s="55">
        <v>3866.02</v>
      </c>
      <c r="K7" s="55">
        <v>749.95</v>
      </c>
      <c r="L7" s="55">
        <v>1489.27</v>
      </c>
      <c r="M7" s="55">
        <v>531.17999999999995</v>
      </c>
      <c r="N7" s="57">
        <v>1674.3</v>
      </c>
    </row>
    <row r="8" spans="1:256" ht="13.5" x14ac:dyDescent="0.2">
      <c r="A8" s="53">
        <v>4</v>
      </c>
      <c r="B8" s="54" t="s">
        <v>17</v>
      </c>
      <c r="C8" s="55">
        <v>242.63</v>
      </c>
      <c r="D8" s="55">
        <v>402.91</v>
      </c>
      <c r="E8" s="55">
        <v>1938.57</v>
      </c>
      <c r="F8" s="55">
        <v>2584.11</v>
      </c>
      <c r="G8" s="55">
        <v>87.06</v>
      </c>
      <c r="H8" s="56">
        <v>281.33999999999997</v>
      </c>
      <c r="I8" s="56">
        <v>2169.29</v>
      </c>
      <c r="J8" s="55">
        <v>2537.69</v>
      </c>
      <c r="K8" s="55">
        <v>205.28</v>
      </c>
      <c r="L8" s="55">
        <v>1597.41</v>
      </c>
      <c r="M8" s="55">
        <v>764.62</v>
      </c>
      <c r="N8" s="57">
        <v>0</v>
      </c>
    </row>
    <row r="9" spans="1:256" ht="13.5" x14ac:dyDescent="0.2">
      <c r="A9" s="53">
        <v>5</v>
      </c>
      <c r="B9" s="54" t="s">
        <v>18</v>
      </c>
      <c r="C9" s="55">
        <v>310.16000000000003</v>
      </c>
      <c r="D9" s="55">
        <v>63.05</v>
      </c>
      <c r="E9" s="55">
        <v>761.8</v>
      </c>
      <c r="F9" s="55">
        <v>1135.01</v>
      </c>
      <c r="G9" s="55">
        <v>99.08</v>
      </c>
      <c r="H9" s="56">
        <v>52.17</v>
      </c>
      <c r="I9" s="56">
        <v>408.15</v>
      </c>
      <c r="J9" s="55">
        <v>559.4</v>
      </c>
      <c r="K9" s="55">
        <v>599.29</v>
      </c>
      <c r="L9" s="55">
        <v>832.71</v>
      </c>
      <c r="M9" s="55">
        <v>414.51</v>
      </c>
      <c r="N9" s="57">
        <v>0</v>
      </c>
    </row>
    <row r="10" spans="1:256" ht="13.5" x14ac:dyDescent="0.2">
      <c r="A10" s="53">
        <v>6</v>
      </c>
      <c r="B10" s="54" t="s">
        <v>19</v>
      </c>
      <c r="C10" s="55">
        <v>0.11</v>
      </c>
      <c r="D10" s="55">
        <v>7.1</v>
      </c>
      <c r="E10" s="55">
        <v>16.16</v>
      </c>
      <c r="F10" s="55">
        <v>23.37</v>
      </c>
      <c r="G10" s="55">
        <v>0.05</v>
      </c>
      <c r="H10" s="56">
        <v>1.28</v>
      </c>
      <c r="I10" s="56">
        <v>3.06</v>
      </c>
      <c r="J10" s="55">
        <v>4.3899999999999997</v>
      </c>
      <c r="K10" s="55">
        <v>45.45</v>
      </c>
      <c r="L10" s="55">
        <v>57.71</v>
      </c>
      <c r="M10" s="55">
        <v>18.940000000000001</v>
      </c>
      <c r="N10" s="57">
        <v>36.82</v>
      </c>
    </row>
    <row r="11" spans="1:256" ht="13.5" x14ac:dyDescent="0.2">
      <c r="A11" s="53">
        <v>7</v>
      </c>
      <c r="B11" s="54" t="s">
        <v>20</v>
      </c>
      <c r="C11" s="55">
        <v>28.36</v>
      </c>
      <c r="D11" s="55">
        <v>229.9</v>
      </c>
      <c r="E11" s="55">
        <v>2551.4</v>
      </c>
      <c r="F11" s="55">
        <v>2809.66</v>
      </c>
      <c r="G11" s="55">
        <v>32.21</v>
      </c>
      <c r="H11" s="56">
        <v>155.63</v>
      </c>
      <c r="I11" s="56">
        <v>1836.83</v>
      </c>
      <c r="J11" s="55">
        <v>2024.67</v>
      </c>
      <c r="K11" s="55">
        <v>782.92</v>
      </c>
      <c r="L11" s="55">
        <v>2023.21</v>
      </c>
      <c r="M11" s="55">
        <v>699.35</v>
      </c>
      <c r="N11" s="57">
        <v>2274.13</v>
      </c>
    </row>
    <row r="12" spans="1:256" ht="13.5" x14ac:dyDescent="0.2">
      <c r="A12" s="53">
        <v>8</v>
      </c>
      <c r="B12" s="54" t="s">
        <v>21</v>
      </c>
      <c r="C12" s="55">
        <v>7122.43</v>
      </c>
      <c r="D12" s="55">
        <v>0</v>
      </c>
      <c r="E12" s="55">
        <v>0</v>
      </c>
      <c r="F12" s="55">
        <v>7122.43</v>
      </c>
      <c r="G12" s="55">
        <v>3991.69</v>
      </c>
      <c r="H12" s="56">
        <v>0</v>
      </c>
      <c r="I12" s="56">
        <v>0</v>
      </c>
      <c r="J12" s="55">
        <v>3991.69</v>
      </c>
      <c r="K12" s="55">
        <v>1101.25</v>
      </c>
      <c r="L12" s="55">
        <v>0</v>
      </c>
      <c r="M12" s="55">
        <v>0</v>
      </c>
      <c r="N12" s="57">
        <v>1101.25</v>
      </c>
    </row>
    <row r="13" spans="1:256" ht="13.5" x14ac:dyDescent="0.2">
      <c r="A13" s="53">
        <v>9</v>
      </c>
      <c r="B13" s="54" t="s">
        <v>22</v>
      </c>
      <c r="C13" s="55">
        <v>16.170000000000002</v>
      </c>
      <c r="D13" s="55">
        <v>164.61</v>
      </c>
      <c r="E13" s="55">
        <v>516.57000000000005</v>
      </c>
      <c r="F13" s="55">
        <v>697.35</v>
      </c>
      <c r="G13" s="55">
        <v>8.4600000000000009</v>
      </c>
      <c r="H13" s="56">
        <v>80.849999999999994</v>
      </c>
      <c r="I13" s="56">
        <v>397.82</v>
      </c>
      <c r="J13" s="55">
        <v>487.13</v>
      </c>
      <c r="K13" s="55">
        <v>52.32</v>
      </c>
      <c r="L13" s="55">
        <v>684.34</v>
      </c>
      <c r="M13" s="55">
        <v>350.01</v>
      </c>
      <c r="N13" s="57">
        <v>0</v>
      </c>
    </row>
    <row r="14" spans="1:256" ht="13.5" x14ac:dyDescent="0.2">
      <c r="A14" s="53">
        <v>10</v>
      </c>
      <c r="B14" s="54" t="s">
        <v>23</v>
      </c>
      <c r="C14" s="55">
        <v>1249.8499999999999</v>
      </c>
      <c r="D14" s="55">
        <v>866.57</v>
      </c>
      <c r="E14" s="55">
        <v>1582.96</v>
      </c>
      <c r="F14" s="55">
        <v>3699.38</v>
      </c>
      <c r="G14" s="55">
        <v>402.64</v>
      </c>
      <c r="H14" s="56">
        <v>374</v>
      </c>
      <c r="I14" s="56">
        <v>868.61</v>
      </c>
      <c r="J14" s="55">
        <v>1645.25</v>
      </c>
      <c r="K14" s="55">
        <v>532.64</v>
      </c>
      <c r="L14" s="55">
        <v>2581.73</v>
      </c>
      <c r="M14" s="55">
        <v>221.04</v>
      </c>
      <c r="N14" s="57">
        <v>1959.66</v>
      </c>
    </row>
    <row r="15" spans="1:256" ht="13.5" x14ac:dyDescent="0.2">
      <c r="A15" s="53">
        <v>11</v>
      </c>
      <c r="B15" s="54" t="s">
        <v>24</v>
      </c>
      <c r="C15" s="55">
        <v>300.35000000000002</v>
      </c>
      <c r="D15" s="55">
        <v>636.66999999999996</v>
      </c>
      <c r="E15" s="55">
        <v>2287.98</v>
      </c>
      <c r="F15" s="55">
        <v>3225</v>
      </c>
      <c r="G15" s="55">
        <v>177</v>
      </c>
      <c r="H15" s="56">
        <v>485.9</v>
      </c>
      <c r="I15" s="56">
        <v>1279.23</v>
      </c>
      <c r="J15" s="55">
        <v>1942.13</v>
      </c>
      <c r="K15" s="55">
        <v>721.55</v>
      </c>
      <c r="L15" s="55">
        <v>2439.17</v>
      </c>
      <c r="M15" s="55">
        <v>204.74</v>
      </c>
      <c r="N15" s="57">
        <v>1991.94</v>
      </c>
    </row>
    <row r="16" spans="1:256" ht="13.5" x14ac:dyDescent="0.2">
      <c r="A16" s="53">
        <v>12</v>
      </c>
      <c r="B16" s="54" t="s">
        <v>25</v>
      </c>
      <c r="C16" s="55">
        <v>28.97</v>
      </c>
      <c r="D16" s="55">
        <v>0</v>
      </c>
      <c r="E16" s="55">
        <v>385.36</v>
      </c>
      <c r="F16" s="55">
        <v>414.33</v>
      </c>
      <c r="G16" s="55">
        <v>7.36</v>
      </c>
      <c r="H16" s="56">
        <v>0</v>
      </c>
      <c r="I16" s="56">
        <v>909.82</v>
      </c>
      <c r="J16" s="55">
        <v>917.18</v>
      </c>
      <c r="K16" s="55">
        <v>99.23</v>
      </c>
      <c r="L16" s="55">
        <v>0</v>
      </c>
      <c r="M16" s="55">
        <v>3104.86</v>
      </c>
      <c r="N16" s="57">
        <v>0</v>
      </c>
    </row>
    <row r="17" spans="1:256" ht="13.5" x14ac:dyDescent="0.2">
      <c r="A17" s="53">
        <v>13</v>
      </c>
      <c r="B17" s="54" t="s">
        <v>26</v>
      </c>
      <c r="C17" s="55">
        <v>71.790000000000006</v>
      </c>
      <c r="D17" s="55">
        <v>55.74</v>
      </c>
      <c r="E17" s="55">
        <v>255.28</v>
      </c>
      <c r="F17" s="55">
        <v>382.81</v>
      </c>
      <c r="G17" s="55">
        <v>37.950000000000003</v>
      </c>
      <c r="H17" s="56">
        <v>64.540000000000006</v>
      </c>
      <c r="I17" s="56">
        <v>415.51</v>
      </c>
      <c r="J17" s="55">
        <v>518</v>
      </c>
      <c r="K17" s="55">
        <v>1134.06</v>
      </c>
      <c r="L17" s="55">
        <v>1576.36</v>
      </c>
      <c r="M17" s="55">
        <v>624.71</v>
      </c>
      <c r="N17" s="57">
        <v>2403.64</v>
      </c>
    </row>
    <row r="18" spans="1:256" ht="13.5" x14ac:dyDescent="0.2">
      <c r="A18" s="53">
        <v>14</v>
      </c>
      <c r="B18" s="54" t="s">
        <v>27</v>
      </c>
      <c r="C18" s="55">
        <v>31.39</v>
      </c>
      <c r="D18" s="55">
        <v>274.79000000000002</v>
      </c>
      <c r="E18" s="55">
        <v>1681.93</v>
      </c>
      <c r="F18" s="55">
        <v>1988.11</v>
      </c>
      <c r="G18" s="55">
        <v>22.73</v>
      </c>
      <c r="H18" s="56">
        <v>219.36</v>
      </c>
      <c r="I18" s="56">
        <v>852.89</v>
      </c>
      <c r="J18" s="55">
        <v>1094.98</v>
      </c>
      <c r="K18" s="55">
        <v>245.83</v>
      </c>
      <c r="L18" s="55">
        <v>941.69</v>
      </c>
      <c r="M18" s="55">
        <v>263.57</v>
      </c>
      <c r="N18" s="57">
        <v>1124.52</v>
      </c>
    </row>
    <row r="19" spans="1:256" ht="13.5" x14ac:dyDescent="0.2">
      <c r="A19" s="53">
        <v>15</v>
      </c>
      <c r="B19" s="54" t="s">
        <v>28</v>
      </c>
      <c r="C19" s="55">
        <v>4.21</v>
      </c>
      <c r="D19" s="55">
        <v>69.02</v>
      </c>
      <c r="E19" s="55">
        <v>672.45</v>
      </c>
      <c r="F19" s="55">
        <v>745.68</v>
      </c>
      <c r="G19" s="55">
        <v>1.46</v>
      </c>
      <c r="H19" s="56">
        <v>31.56</v>
      </c>
      <c r="I19" s="56">
        <v>400.94</v>
      </c>
      <c r="J19" s="55">
        <v>433.96</v>
      </c>
      <c r="K19" s="55">
        <v>80.03</v>
      </c>
      <c r="L19" s="55">
        <v>54.62</v>
      </c>
      <c r="M19" s="55">
        <v>182.37</v>
      </c>
      <c r="N19" s="57">
        <v>282.39</v>
      </c>
    </row>
    <row r="20" spans="1:256" ht="13.5" x14ac:dyDescent="0.2">
      <c r="A20" s="53">
        <v>16</v>
      </c>
      <c r="B20" s="54" t="s">
        <v>29</v>
      </c>
      <c r="C20" s="55">
        <v>1182.79</v>
      </c>
      <c r="D20" s="55">
        <v>2562.59</v>
      </c>
      <c r="E20" s="55">
        <v>2377.94</v>
      </c>
      <c r="F20" s="55">
        <v>6123.32</v>
      </c>
      <c r="G20" s="55">
        <v>407.86</v>
      </c>
      <c r="H20" s="56">
        <v>891.05</v>
      </c>
      <c r="I20" s="56">
        <v>2313.44</v>
      </c>
      <c r="J20" s="55">
        <v>3612.35</v>
      </c>
      <c r="K20" s="55">
        <v>606.28</v>
      </c>
      <c r="L20" s="55">
        <v>717.78</v>
      </c>
      <c r="M20" s="55">
        <v>193.88</v>
      </c>
      <c r="N20" s="57">
        <v>619.5</v>
      </c>
    </row>
    <row r="21" spans="1:256" ht="13.5" x14ac:dyDescent="0.2">
      <c r="A21" s="53">
        <v>17</v>
      </c>
      <c r="B21" s="54" t="s">
        <v>30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56">
        <v>0</v>
      </c>
      <c r="I21" s="56">
        <v>0</v>
      </c>
      <c r="J21" s="55">
        <v>0</v>
      </c>
      <c r="K21" s="55">
        <v>0</v>
      </c>
      <c r="L21" s="55">
        <v>0</v>
      </c>
      <c r="M21" s="55">
        <v>0</v>
      </c>
      <c r="N21" s="57">
        <v>0</v>
      </c>
    </row>
    <row r="22" spans="1:256" ht="13.5" x14ac:dyDescent="0.2">
      <c r="A22" s="53">
        <v>18</v>
      </c>
      <c r="B22" s="54" t="s">
        <v>31</v>
      </c>
      <c r="C22" s="55">
        <v>0</v>
      </c>
      <c r="D22" s="55">
        <v>0</v>
      </c>
      <c r="E22" s="55">
        <v>41.28</v>
      </c>
      <c r="F22" s="55">
        <v>41.28</v>
      </c>
      <c r="G22" s="55">
        <v>0</v>
      </c>
      <c r="H22" s="56">
        <v>0</v>
      </c>
      <c r="I22" s="56">
        <v>74.48</v>
      </c>
      <c r="J22" s="55">
        <v>74.48</v>
      </c>
      <c r="K22" s="55">
        <v>0</v>
      </c>
      <c r="L22" s="55">
        <v>0</v>
      </c>
      <c r="M22" s="55">
        <v>367.02</v>
      </c>
      <c r="N22" s="57">
        <v>367.02</v>
      </c>
    </row>
    <row r="23" spans="1:256" ht="13.5" x14ac:dyDescent="0.2">
      <c r="A23" s="53">
        <v>19</v>
      </c>
      <c r="B23" s="54" t="s">
        <v>32</v>
      </c>
      <c r="C23" s="55">
        <v>0</v>
      </c>
      <c r="D23" s="55">
        <v>0</v>
      </c>
      <c r="E23" s="55">
        <v>37085.360000000001</v>
      </c>
      <c r="F23" s="55">
        <v>37085.360000000001</v>
      </c>
      <c r="G23" s="55">
        <v>0</v>
      </c>
      <c r="H23" s="56">
        <v>0</v>
      </c>
      <c r="I23" s="56">
        <v>21481.3</v>
      </c>
      <c r="J23" s="55">
        <v>21481.3</v>
      </c>
      <c r="K23" s="55">
        <v>0</v>
      </c>
      <c r="L23" s="55">
        <v>0</v>
      </c>
      <c r="M23" s="55">
        <v>1046.92</v>
      </c>
      <c r="N23" s="57">
        <v>1046.92</v>
      </c>
    </row>
    <row r="24" spans="1:256" ht="13.5" x14ac:dyDescent="0.2">
      <c r="A24" s="53">
        <v>20</v>
      </c>
      <c r="B24" s="54" t="s">
        <v>33</v>
      </c>
      <c r="C24" s="55">
        <v>0</v>
      </c>
      <c r="D24" s="55">
        <v>0</v>
      </c>
      <c r="E24" s="55">
        <v>26.44</v>
      </c>
      <c r="F24" s="55">
        <v>26.44</v>
      </c>
      <c r="G24" s="55">
        <v>0</v>
      </c>
      <c r="H24" s="56">
        <v>0</v>
      </c>
      <c r="I24" s="56">
        <v>31.34</v>
      </c>
      <c r="J24" s="55">
        <v>31.34</v>
      </c>
      <c r="K24" s="55">
        <v>0</v>
      </c>
      <c r="L24" s="55">
        <v>0</v>
      </c>
      <c r="M24" s="55">
        <v>118.53</v>
      </c>
      <c r="N24" s="57">
        <v>118.53</v>
      </c>
    </row>
    <row r="25" spans="1:256" ht="13.5" x14ac:dyDescent="0.2">
      <c r="A25" s="53">
        <v>21</v>
      </c>
      <c r="B25" s="54" t="s">
        <v>34</v>
      </c>
      <c r="C25" s="55">
        <v>0</v>
      </c>
      <c r="D25" s="55">
        <v>0</v>
      </c>
      <c r="E25" s="55">
        <v>39.6</v>
      </c>
      <c r="F25" s="55">
        <v>39.6</v>
      </c>
      <c r="G25" s="55">
        <v>0</v>
      </c>
      <c r="H25" s="56">
        <v>0</v>
      </c>
      <c r="I25" s="56">
        <v>42.06</v>
      </c>
      <c r="J25" s="55">
        <v>42.06</v>
      </c>
      <c r="K25" s="55">
        <v>0</v>
      </c>
      <c r="L25" s="55">
        <v>0</v>
      </c>
      <c r="M25" s="55">
        <v>212.42</v>
      </c>
      <c r="N25" s="57">
        <v>0</v>
      </c>
    </row>
    <row r="26" spans="1:256" ht="13.5" x14ac:dyDescent="0.2">
      <c r="A26" s="53">
        <v>22</v>
      </c>
      <c r="B26" s="54" t="s">
        <v>35</v>
      </c>
      <c r="C26" s="55">
        <v>0</v>
      </c>
      <c r="D26" s="55">
        <v>0</v>
      </c>
      <c r="E26" s="55">
        <v>3.63</v>
      </c>
      <c r="F26" s="55">
        <v>3.63</v>
      </c>
      <c r="G26" s="55">
        <v>0</v>
      </c>
      <c r="H26" s="56">
        <v>0</v>
      </c>
      <c r="I26" s="56">
        <v>5.91</v>
      </c>
      <c r="J26" s="55">
        <v>5.91</v>
      </c>
      <c r="K26" s="55">
        <v>0</v>
      </c>
      <c r="L26" s="55">
        <v>0</v>
      </c>
      <c r="M26" s="55">
        <v>162.81</v>
      </c>
      <c r="N26" s="57">
        <v>162.81</v>
      </c>
    </row>
    <row r="27" spans="1:256" ht="13.5" x14ac:dyDescent="0.2">
      <c r="A27" s="53">
        <v>23</v>
      </c>
      <c r="B27" s="54" t="s">
        <v>36</v>
      </c>
      <c r="C27" s="55">
        <v>674.8</v>
      </c>
      <c r="D27" s="55">
        <v>2082.4299999999998</v>
      </c>
      <c r="E27" s="55">
        <v>30711.29</v>
      </c>
      <c r="F27" s="55">
        <v>33468.519999999997</v>
      </c>
      <c r="G27" s="55">
        <v>282.38</v>
      </c>
      <c r="H27" s="56">
        <v>2490.8200000000002</v>
      </c>
      <c r="I27" s="56">
        <v>15566.68</v>
      </c>
      <c r="J27" s="55">
        <v>18339.88</v>
      </c>
      <c r="K27" s="55">
        <v>166.25</v>
      </c>
      <c r="L27" s="55">
        <v>810.95</v>
      </c>
      <c r="M27" s="55">
        <v>523.5</v>
      </c>
      <c r="N27" s="57">
        <v>1270.3</v>
      </c>
    </row>
    <row r="28" spans="1:256" ht="13.5" x14ac:dyDescent="0.2">
      <c r="A28" s="53">
        <v>24</v>
      </c>
      <c r="B28" s="54" t="s">
        <v>37</v>
      </c>
      <c r="C28" s="55">
        <v>386.16</v>
      </c>
      <c r="D28" s="55">
        <v>433.53</v>
      </c>
      <c r="E28" s="55">
        <v>1299.54</v>
      </c>
      <c r="F28" s="55">
        <v>2119.23</v>
      </c>
      <c r="G28" s="55">
        <v>115.49</v>
      </c>
      <c r="H28" s="56">
        <v>242.18</v>
      </c>
      <c r="I28" s="56">
        <v>963.47</v>
      </c>
      <c r="J28" s="55">
        <v>1321.14</v>
      </c>
      <c r="K28" s="55">
        <v>348.53</v>
      </c>
      <c r="L28" s="55">
        <v>1844.64</v>
      </c>
      <c r="M28" s="55">
        <v>392.04</v>
      </c>
      <c r="N28" s="57">
        <v>1681.72</v>
      </c>
    </row>
    <row r="29" spans="1:256" ht="13.5" x14ac:dyDescent="0.2">
      <c r="A29" s="53">
        <v>25</v>
      </c>
      <c r="B29" s="54" t="s">
        <v>38</v>
      </c>
      <c r="C29" s="55">
        <v>339.7</v>
      </c>
      <c r="D29" s="55">
        <v>621.73</v>
      </c>
      <c r="E29" s="55">
        <v>3863.92</v>
      </c>
      <c r="F29" s="55">
        <v>4825.3500000000004</v>
      </c>
      <c r="G29" s="55">
        <v>139.91999999999999</v>
      </c>
      <c r="H29" s="56">
        <v>225.68</v>
      </c>
      <c r="I29" s="56">
        <v>3287.02</v>
      </c>
      <c r="J29" s="55">
        <v>3652.62</v>
      </c>
      <c r="K29" s="55">
        <v>297.91000000000003</v>
      </c>
      <c r="L29" s="55">
        <v>831.1</v>
      </c>
      <c r="M29" s="55">
        <v>339.87</v>
      </c>
      <c r="N29" s="57">
        <v>1109.7</v>
      </c>
    </row>
    <row r="30" spans="1:256" ht="13.5" x14ac:dyDescent="0.2">
      <c r="A30" s="53">
        <v>26</v>
      </c>
      <c r="B30" s="54" t="s">
        <v>39</v>
      </c>
      <c r="C30" s="55">
        <v>10.35</v>
      </c>
      <c r="D30" s="55">
        <v>121.21</v>
      </c>
      <c r="E30" s="55">
        <v>166.77</v>
      </c>
      <c r="F30" s="55">
        <v>298.33</v>
      </c>
      <c r="G30" s="55">
        <v>8.01</v>
      </c>
      <c r="H30" s="56">
        <v>90.05</v>
      </c>
      <c r="I30" s="56">
        <v>489.28</v>
      </c>
      <c r="J30" s="55">
        <v>587.34</v>
      </c>
      <c r="K30" s="55">
        <v>77.39</v>
      </c>
      <c r="L30" s="55">
        <v>470.46</v>
      </c>
      <c r="M30" s="55">
        <v>1268.04</v>
      </c>
      <c r="N30" s="57">
        <v>1588.5</v>
      </c>
    </row>
    <row r="31" spans="1:256" ht="13.5" x14ac:dyDescent="0.2">
      <c r="A31" s="53">
        <v>27</v>
      </c>
      <c r="B31" s="54" t="s">
        <v>40</v>
      </c>
      <c r="C31" s="55">
        <v>4.8099999999999996</v>
      </c>
      <c r="D31" s="55">
        <v>118.05</v>
      </c>
      <c r="E31" s="55">
        <v>402.49</v>
      </c>
      <c r="F31" s="55">
        <v>525.35</v>
      </c>
      <c r="G31" s="55">
        <v>3.14</v>
      </c>
      <c r="H31" s="56">
        <v>72.31</v>
      </c>
      <c r="I31" s="56">
        <v>253.81</v>
      </c>
      <c r="J31" s="55">
        <v>329.26</v>
      </c>
      <c r="K31" s="55">
        <v>254.51</v>
      </c>
      <c r="L31" s="55">
        <v>689.93</v>
      </c>
      <c r="M31" s="55">
        <v>488.34</v>
      </c>
      <c r="N31" s="57">
        <v>0</v>
      </c>
    </row>
    <row r="32" spans="1:256" s="9" customFormat="1" ht="13.5" x14ac:dyDescent="0.2">
      <c r="B32" s="11" t="s">
        <v>41</v>
      </c>
      <c r="C32" s="20">
        <f t="shared" ref="C32:J32" si="0">SUM(C5:C31)</f>
        <v>12701.489999999998</v>
      </c>
      <c r="D32" s="20">
        <f t="shared" si="0"/>
        <v>10172.34</v>
      </c>
      <c r="E32" s="20">
        <f t="shared" si="0"/>
        <v>94469.09</v>
      </c>
      <c r="F32" s="20">
        <f t="shared" si="0"/>
        <v>117342.92000000001</v>
      </c>
      <c r="G32" s="20">
        <f t="shared" si="0"/>
        <v>6187.5599999999995</v>
      </c>
      <c r="H32" s="20">
        <f t="shared" si="0"/>
        <v>6708.4900000000016</v>
      </c>
      <c r="I32" s="20">
        <f t="shared" si="0"/>
        <v>60282.029999999992</v>
      </c>
      <c r="J32" s="20">
        <f t="shared" si="0"/>
        <v>73178.079999999987</v>
      </c>
      <c r="K32" s="20">
        <f>G32/C32%</f>
        <v>48.715229473077571</v>
      </c>
      <c r="L32" s="20">
        <f>H32/D32%</f>
        <v>65.948346201562288</v>
      </c>
      <c r="M32" s="20">
        <f>I32/E32%</f>
        <v>63.811379997415024</v>
      </c>
      <c r="N32" s="49">
        <f>J32/F32%</f>
        <v>62.362586511397524</v>
      </c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</row>
    <row r="33" spans="1:14" ht="13.5" x14ac:dyDescent="0.2">
      <c r="A33" s="53">
        <v>28</v>
      </c>
      <c r="B33" s="54" t="s">
        <v>42</v>
      </c>
      <c r="C33" s="55">
        <v>162.26</v>
      </c>
      <c r="D33" s="55">
        <v>853.09</v>
      </c>
      <c r="E33" s="55">
        <v>2401.0700000000002</v>
      </c>
      <c r="F33" s="55">
        <v>3416.42</v>
      </c>
      <c r="G33" s="55">
        <v>51.54</v>
      </c>
      <c r="H33" s="56">
        <v>163.32</v>
      </c>
      <c r="I33" s="56">
        <v>2686.62</v>
      </c>
      <c r="J33" s="55">
        <v>2901.48</v>
      </c>
      <c r="K33" s="55">
        <v>155.38999999999999</v>
      </c>
      <c r="L33" s="55">
        <v>320.17</v>
      </c>
      <c r="M33" s="55">
        <v>430.72</v>
      </c>
      <c r="N33" s="57">
        <v>792.5</v>
      </c>
    </row>
    <row r="34" spans="1:14" ht="13.5" x14ac:dyDescent="0.2">
      <c r="A34" s="53">
        <v>29</v>
      </c>
      <c r="B34" s="54" t="s">
        <v>43</v>
      </c>
      <c r="C34" s="55">
        <v>8</v>
      </c>
      <c r="D34" s="55">
        <v>15</v>
      </c>
      <c r="E34" s="55">
        <v>28</v>
      </c>
      <c r="F34" s="55">
        <v>51</v>
      </c>
      <c r="G34" s="55">
        <v>0</v>
      </c>
      <c r="H34" s="56">
        <v>74</v>
      </c>
      <c r="I34" s="56">
        <v>59</v>
      </c>
      <c r="J34" s="55">
        <v>133</v>
      </c>
      <c r="K34" s="55">
        <v>0</v>
      </c>
      <c r="L34" s="55">
        <v>2833.34</v>
      </c>
      <c r="M34" s="55">
        <v>1266.67</v>
      </c>
      <c r="N34" s="57">
        <v>4400.01</v>
      </c>
    </row>
    <row r="35" spans="1:14" ht="13.5" x14ac:dyDescent="0.2">
      <c r="A35" s="53">
        <v>30</v>
      </c>
      <c r="B35" s="54" t="s">
        <v>44</v>
      </c>
      <c r="C35" s="55">
        <v>0</v>
      </c>
      <c r="D35" s="55">
        <v>0</v>
      </c>
      <c r="E35" s="55">
        <v>8.7725962000000006</v>
      </c>
      <c r="F35" s="55">
        <v>8.7725962000000006</v>
      </c>
      <c r="G35" s="55">
        <v>0</v>
      </c>
      <c r="H35" s="56">
        <v>0</v>
      </c>
      <c r="I35" s="56">
        <v>21.753100400000001</v>
      </c>
      <c r="J35" s="55">
        <v>21.753100400000001</v>
      </c>
      <c r="K35" s="55">
        <v>0</v>
      </c>
      <c r="L35" s="55">
        <v>0</v>
      </c>
      <c r="M35" s="55">
        <v>247.97</v>
      </c>
      <c r="N35" s="57">
        <v>247.97</v>
      </c>
    </row>
    <row r="36" spans="1:14" ht="13.5" x14ac:dyDescent="0.2">
      <c r="A36" s="53">
        <v>31</v>
      </c>
      <c r="B36" s="54" t="s">
        <v>45</v>
      </c>
      <c r="C36" s="55">
        <v>66.86</v>
      </c>
      <c r="D36" s="55">
        <v>46.61</v>
      </c>
      <c r="E36" s="55">
        <v>0</v>
      </c>
      <c r="F36" s="55">
        <v>113.47</v>
      </c>
      <c r="G36" s="55">
        <v>53.23</v>
      </c>
      <c r="H36" s="56">
        <v>99.48</v>
      </c>
      <c r="I36" s="56">
        <v>0</v>
      </c>
      <c r="J36" s="55">
        <v>152.71</v>
      </c>
      <c r="K36" s="55">
        <v>617.55999999999995</v>
      </c>
      <c r="L36" s="55">
        <v>1432</v>
      </c>
      <c r="M36" s="55">
        <v>0</v>
      </c>
      <c r="N36" s="57">
        <v>1892.99</v>
      </c>
    </row>
    <row r="37" spans="1:14" ht="13.5" x14ac:dyDescent="0.2">
      <c r="A37" s="53">
        <v>32</v>
      </c>
      <c r="B37" s="54" t="s">
        <v>46</v>
      </c>
      <c r="C37" s="55">
        <v>0</v>
      </c>
      <c r="D37" s="55">
        <v>0</v>
      </c>
      <c r="E37" s="55">
        <v>24060.06</v>
      </c>
      <c r="F37" s="55">
        <v>24060.06</v>
      </c>
      <c r="G37" s="55">
        <v>0</v>
      </c>
      <c r="H37" s="56">
        <v>0</v>
      </c>
      <c r="I37" s="56">
        <v>11041.52</v>
      </c>
      <c r="J37" s="55">
        <v>11041.52</v>
      </c>
      <c r="K37" s="55">
        <v>0</v>
      </c>
      <c r="L37" s="55">
        <v>0</v>
      </c>
      <c r="M37" s="55">
        <v>142.34</v>
      </c>
      <c r="N37" s="57">
        <v>0</v>
      </c>
    </row>
    <row r="38" spans="1:14" ht="13.5" x14ac:dyDescent="0.2">
      <c r="A38" s="53">
        <v>33</v>
      </c>
      <c r="B38" s="54" t="s">
        <v>47</v>
      </c>
      <c r="C38" s="55">
        <v>67.58</v>
      </c>
      <c r="D38" s="55">
        <v>566.64</v>
      </c>
      <c r="E38" s="55">
        <v>2182.8000000000002</v>
      </c>
      <c r="F38" s="55">
        <v>2817.02</v>
      </c>
      <c r="G38" s="55">
        <v>21.01</v>
      </c>
      <c r="H38" s="56">
        <v>651.69000000000005</v>
      </c>
      <c r="I38" s="56">
        <v>3192.35</v>
      </c>
      <c r="J38" s="55">
        <v>3865.05</v>
      </c>
      <c r="K38" s="55">
        <v>382.28</v>
      </c>
      <c r="L38" s="55">
        <v>2077.91</v>
      </c>
      <c r="M38" s="55">
        <v>1416.34</v>
      </c>
      <c r="N38" s="57">
        <v>3053.68</v>
      </c>
    </row>
    <row r="39" spans="1:14" ht="13.5" x14ac:dyDescent="0.2">
      <c r="A39" s="53">
        <v>34</v>
      </c>
      <c r="B39" s="54" t="s">
        <v>48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6">
        <v>0</v>
      </c>
      <c r="I39" s="56">
        <v>0</v>
      </c>
      <c r="J39" s="55">
        <v>0</v>
      </c>
      <c r="K39" s="55">
        <v>0</v>
      </c>
      <c r="L39" s="55">
        <v>0</v>
      </c>
      <c r="M39" s="55">
        <v>0</v>
      </c>
      <c r="N39" s="57">
        <v>0</v>
      </c>
    </row>
    <row r="40" spans="1:14" ht="13.5" x14ac:dyDescent="0.2">
      <c r="A40" s="53">
        <v>35</v>
      </c>
      <c r="B40" s="54" t="s">
        <v>49</v>
      </c>
      <c r="C40" s="55">
        <v>255.09</v>
      </c>
      <c r="D40" s="55">
        <v>294.41000000000003</v>
      </c>
      <c r="E40" s="55">
        <v>1540.23</v>
      </c>
      <c r="F40" s="55">
        <v>2089.73</v>
      </c>
      <c r="G40" s="55">
        <v>570.69000000000005</v>
      </c>
      <c r="H40" s="56">
        <v>981.03</v>
      </c>
      <c r="I40" s="56">
        <v>1634.2</v>
      </c>
      <c r="J40" s="55">
        <v>3185.92</v>
      </c>
      <c r="K40" s="55">
        <v>2122.48</v>
      </c>
      <c r="L40" s="55">
        <v>2432.4899999999998</v>
      </c>
      <c r="M40" s="55">
        <v>2065.4699999999998</v>
      </c>
      <c r="N40" s="57">
        <v>2712.01</v>
      </c>
    </row>
    <row r="41" spans="1:14" ht="13.5" x14ac:dyDescent="0.2">
      <c r="A41" s="53">
        <v>36</v>
      </c>
      <c r="B41" s="54" t="s">
        <v>50</v>
      </c>
      <c r="C41" s="55">
        <v>15.82</v>
      </c>
      <c r="D41" s="55">
        <v>47.44</v>
      </c>
      <c r="E41" s="55">
        <v>198.8</v>
      </c>
      <c r="F41" s="55">
        <v>262.06</v>
      </c>
      <c r="G41" s="55">
        <v>0.78</v>
      </c>
      <c r="H41" s="56">
        <v>298.66000000000003</v>
      </c>
      <c r="I41" s="56">
        <v>845.11</v>
      </c>
      <c r="J41" s="55">
        <v>1144.55</v>
      </c>
      <c r="K41" s="55">
        <v>5.01</v>
      </c>
      <c r="L41" s="55">
        <v>1222.44</v>
      </c>
      <c r="M41" s="55">
        <v>1818.29</v>
      </c>
      <c r="N41" s="57">
        <v>0</v>
      </c>
    </row>
    <row r="42" spans="1:14" ht="13.5" x14ac:dyDescent="0.2">
      <c r="A42" s="53">
        <v>37</v>
      </c>
      <c r="B42" s="54" t="s">
        <v>51</v>
      </c>
      <c r="C42" s="55">
        <v>0</v>
      </c>
      <c r="D42" s="55">
        <v>0</v>
      </c>
      <c r="E42" s="55">
        <v>172.87</v>
      </c>
      <c r="F42" s="55">
        <v>172.87</v>
      </c>
      <c r="G42" s="55">
        <v>0</v>
      </c>
      <c r="H42" s="56">
        <v>0</v>
      </c>
      <c r="I42" s="56">
        <v>58.87</v>
      </c>
      <c r="J42" s="55">
        <v>58.87</v>
      </c>
      <c r="K42" s="55">
        <v>0</v>
      </c>
      <c r="L42" s="55">
        <v>0</v>
      </c>
      <c r="M42" s="55">
        <v>34.049999999999997</v>
      </c>
      <c r="N42" s="57">
        <v>34.049999999999997</v>
      </c>
    </row>
    <row r="43" spans="1:14" ht="13.5" x14ac:dyDescent="0.2">
      <c r="A43" s="53">
        <v>38</v>
      </c>
      <c r="B43" s="54" t="s">
        <v>52</v>
      </c>
      <c r="C43" s="55">
        <v>0</v>
      </c>
      <c r="D43" s="55">
        <v>112.22</v>
      </c>
      <c r="E43" s="55">
        <v>98.69</v>
      </c>
      <c r="F43" s="55">
        <v>210.91</v>
      </c>
      <c r="G43" s="55">
        <v>0</v>
      </c>
      <c r="H43" s="56">
        <v>113.23</v>
      </c>
      <c r="I43" s="56">
        <v>224.32</v>
      </c>
      <c r="J43" s="55">
        <v>337.55</v>
      </c>
      <c r="K43" s="55">
        <v>0</v>
      </c>
      <c r="L43" s="55">
        <v>294.2</v>
      </c>
      <c r="M43" s="55">
        <v>227.3</v>
      </c>
      <c r="N43" s="57">
        <v>521.5</v>
      </c>
    </row>
    <row r="44" spans="1:14" ht="13.5" x14ac:dyDescent="0.2">
      <c r="A44" s="53">
        <v>39</v>
      </c>
      <c r="B44" s="54" t="s">
        <v>53</v>
      </c>
      <c r="C44" s="55">
        <v>0</v>
      </c>
      <c r="D44" s="55">
        <v>0</v>
      </c>
      <c r="E44" s="55">
        <v>45.23</v>
      </c>
      <c r="F44" s="55">
        <v>45.23</v>
      </c>
      <c r="G44" s="55">
        <v>0</v>
      </c>
      <c r="H44" s="56">
        <v>0</v>
      </c>
      <c r="I44" s="56">
        <v>20.66</v>
      </c>
      <c r="J44" s="55">
        <v>20.66</v>
      </c>
      <c r="K44" s="55">
        <v>0</v>
      </c>
      <c r="L44" s="55">
        <v>0</v>
      </c>
      <c r="M44" s="55">
        <v>45.68</v>
      </c>
      <c r="N44" s="57">
        <v>45.68</v>
      </c>
    </row>
    <row r="45" spans="1:14" ht="13.5" x14ac:dyDescent="0.2">
      <c r="A45" s="53">
        <v>40</v>
      </c>
      <c r="B45" s="54" t="s">
        <v>54</v>
      </c>
      <c r="C45" s="55">
        <v>0</v>
      </c>
      <c r="D45" s="55">
        <v>0</v>
      </c>
      <c r="E45" s="55">
        <v>0</v>
      </c>
      <c r="F45" s="55">
        <v>0</v>
      </c>
      <c r="G45" s="55">
        <v>0</v>
      </c>
      <c r="H45" s="56">
        <v>0</v>
      </c>
      <c r="I45" s="56">
        <v>0</v>
      </c>
      <c r="J45" s="55">
        <v>0</v>
      </c>
      <c r="K45" s="55">
        <v>0</v>
      </c>
      <c r="L45" s="55">
        <v>0</v>
      </c>
      <c r="M45" s="55">
        <v>0</v>
      </c>
      <c r="N45" s="57">
        <v>0</v>
      </c>
    </row>
    <row r="46" spans="1:14" ht="13.5" x14ac:dyDescent="0.2">
      <c r="A46" s="53">
        <v>41</v>
      </c>
      <c r="B46" s="54" t="s">
        <v>55</v>
      </c>
      <c r="C46" s="55">
        <v>0</v>
      </c>
      <c r="D46" s="55">
        <v>2.19</v>
      </c>
      <c r="E46" s="55">
        <v>29.58</v>
      </c>
      <c r="F46" s="55">
        <v>31.77</v>
      </c>
      <c r="G46" s="55">
        <v>0</v>
      </c>
      <c r="H46" s="56">
        <v>1.4</v>
      </c>
      <c r="I46" s="56">
        <v>17.36</v>
      </c>
      <c r="J46" s="55">
        <v>18.760000000000002</v>
      </c>
      <c r="K46" s="55">
        <v>0</v>
      </c>
      <c r="L46" s="55">
        <v>130.83000000000001</v>
      </c>
      <c r="M46" s="55">
        <v>119.61</v>
      </c>
      <c r="N46" s="57">
        <v>250.44</v>
      </c>
    </row>
    <row r="47" spans="1:14" ht="13.5" x14ac:dyDescent="0.2">
      <c r="A47" s="53">
        <v>42</v>
      </c>
      <c r="B47" s="54" t="s">
        <v>56</v>
      </c>
      <c r="C47" s="55">
        <v>0</v>
      </c>
      <c r="D47" s="55">
        <v>0</v>
      </c>
      <c r="E47" s="55">
        <v>96.54</v>
      </c>
      <c r="F47" s="55">
        <v>96.54</v>
      </c>
      <c r="G47" s="55">
        <v>0</v>
      </c>
      <c r="H47" s="56">
        <v>0</v>
      </c>
      <c r="I47" s="56">
        <v>28.04</v>
      </c>
      <c r="J47" s="55">
        <v>28.04</v>
      </c>
      <c r="K47" s="55">
        <v>0</v>
      </c>
      <c r="L47" s="55">
        <v>0</v>
      </c>
      <c r="M47" s="55">
        <v>87.05</v>
      </c>
      <c r="N47" s="57">
        <v>0</v>
      </c>
    </row>
    <row r="48" spans="1:14" ht="13.5" x14ac:dyDescent="0.2">
      <c r="A48" s="53">
        <v>43</v>
      </c>
      <c r="B48" s="54" t="s">
        <v>57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6">
        <v>0</v>
      </c>
      <c r="I48" s="56">
        <v>0</v>
      </c>
      <c r="J48" s="55">
        <v>0</v>
      </c>
      <c r="K48" s="55">
        <v>0</v>
      </c>
      <c r="L48" s="55">
        <v>0</v>
      </c>
      <c r="M48" s="55">
        <v>0</v>
      </c>
      <c r="N48" s="57">
        <v>0</v>
      </c>
    </row>
    <row r="49" spans="1:221" ht="13.5" x14ac:dyDescent="0.2">
      <c r="A49" s="53">
        <v>44</v>
      </c>
      <c r="B49" s="54" t="s">
        <v>58</v>
      </c>
      <c r="C49" s="55">
        <v>232.88</v>
      </c>
      <c r="D49" s="55">
        <v>0</v>
      </c>
      <c r="E49" s="55">
        <v>0</v>
      </c>
      <c r="F49" s="55">
        <v>232.88</v>
      </c>
      <c r="G49" s="55">
        <v>166.5</v>
      </c>
      <c r="H49" s="56">
        <v>0</v>
      </c>
      <c r="I49" s="56">
        <v>0</v>
      </c>
      <c r="J49" s="55">
        <v>166.5</v>
      </c>
      <c r="K49" s="55">
        <v>163.65</v>
      </c>
      <c r="L49" s="55">
        <v>0</v>
      </c>
      <c r="M49" s="55">
        <v>0</v>
      </c>
      <c r="N49" s="57">
        <v>163.65</v>
      </c>
    </row>
    <row r="50" spans="1:221" s="10" customFormat="1" ht="13.5" x14ac:dyDescent="0.2">
      <c r="A50" s="37"/>
      <c r="B50" s="11" t="s">
        <v>59</v>
      </c>
      <c r="C50" s="20">
        <f t="shared" ref="C50:J50" si="1">SUM(C33:C49)</f>
        <v>808.49</v>
      </c>
      <c r="D50" s="20">
        <f t="shared" si="1"/>
        <v>1937.6000000000004</v>
      </c>
      <c r="E50" s="20">
        <f t="shared" si="1"/>
        <v>30862.642596199999</v>
      </c>
      <c r="F50" s="20">
        <f t="shared" si="1"/>
        <v>33608.732596200003</v>
      </c>
      <c r="G50" s="20">
        <f t="shared" si="1"/>
        <v>863.75</v>
      </c>
      <c r="H50" s="20">
        <f t="shared" si="1"/>
        <v>2382.81</v>
      </c>
      <c r="I50" s="20">
        <f t="shared" si="1"/>
        <v>19829.8031004</v>
      </c>
      <c r="J50" s="20">
        <f t="shared" si="1"/>
        <v>23076.363100399994</v>
      </c>
      <c r="K50" s="20">
        <f>G50/C50%</f>
        <v>106.83496394513229</v>
      </c>
      <c r="L50" s="20">
        <f>H50/D50%</f>
        <v>122.97739471511144</v>
      </c>
      <c r="M50" s="20">
        <f>I50/E50%</f>
        <v>64.251799043422068</v>
      </c>
      <c r="N50" s="49">
        <f>J50/F50%</f>
        <v>68.661806970397748</v>
      </c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</row>
    <row r="51" spans="1:221" ht="13.5" x14ac:dyDescent="0.2">
      <c r="A51" s="58">
        <v>45</v>
      </c>
      <c r="B51" s="54" t="s">
        <v>60</v>
      </c>
      <c r="C51" s="55">
        <v>2189.5</v>
      </c>
      <c r="D51" s="55">
        <v>1034.68</v>
      </c>
      <c r="E51" s="55">
        <v>1901.09</v>
      </c>
      <c r="F51" s="55">
        <v>5125.2700000000004</v>
      </c>
      <c r="G51" s="55">
        <v>1524.74</v>
      </c>
      <c r="H51" s="56">
        <v>789.33</v>
      </c>
      <c r="I51" s="56">
        <v>538.45000000000005</v>
      </c>
      <c r="J51" s="55">
        <v>2852.52</v>
      </c>
      <c r="K51" s="55">
        <v>2101.35</v>
      </c>
      <c r="L51" s="55">
        <v>1570.83</v>
      </c>
      <c r="M51" s="55">
        <v>1057.79</v>
      </c>
      <c r="N51" s="57">
        <v>2062.06</v>
      </c>
    </row>
    <row r="52" spans="1:221" ht="13.5" x14ac:dyDescent="0.2">
      <c r="A52" s="58">
        <v>46</v>
      </c>
      <c r="B52" s="54" t="s">
        <v>61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6">
        <v>0</v>
      </c>
      <c r="I52" s="56">
        <v>0</v>
      </c>
      <c r="J52" s="55">
        <v>0</v>
      </c>
      <c r="K52" s="55">
        <v>0</v>
      </c>
      <c r="L52" s="55">
        <v>0</v>
      </c>
      <c r="M52" s="55">
        <v>0</v>
      </c>
      <c r="N52" s="57">
        <v>0</v>
      </c>
    </row>
    <row r="53" spans="1:221" ht="13.5" x14ac:dyDescent="0.2">
      <c r="A53" s="58">
        <v>47</v>
      </c>
      <c r="B53" s="54" t="s">
        <v>62</v>
      </c>
      <c r="C53" s="55">
        <v>0</v>
      </c>
      <c r="D53" s="55">
        <v>0</v>
      </c>
      <c r="E53" s="55">
        <v>9.33</v>
      </c>
      <c r="F53" s="55">
        <v>9.33</v>
      </c>
      <c r="G53" s="55">
        <v>0</v>
      </c>
      <c r="H53" s="56">
        <v>0</v>
      </c>
      <c r="I53" s="56">
        <v>10.6</v>
      </c>
      <c r="J53" s="55">
        <v>10.6</v>
      </c>
      <c r="K53" s="55">
        <v>0</v>
      </c>
      <c r="L53" s="55">
        <v>0</v>
      </c>
      <c r="M53" s="55">
        <v>113.61</v>
      </c>
      <c r="N53" s="57">
        <v>113.61</v>
      </c>
    </row>
    <row r="54" spans="1:221" ht="13.5" x14ac:dyDescent="0.2">
      <c r="A54" s="58">
        <v>48</v>
      </c>
      <c r="B54" s="54" t="s">
        <v>63</v>
      </c>
      <c r="C54" s="55">
        <v>0</v>
      </c>
      <c r="D54" s="55">
        <v>0</v>
      </c>
      <c r="E54" s="55">
        <v>140.85</v>
      </c>
      <c r="F54" s="55">
        <v>140.85</v>
      </c>
      <c r="G54" s="55">
        <v>0</v>
      </c>
      <c r="H54" s="56">
        <v>0</v>
      </c>
      <c r="I54" s="56">
        <v>27.65</v>
      </c>
      <c r="J54" s="55">
        <v>27.65</v>
      </c>
      <c r="K54" s="55">
        <v>0</v>
      </c>
      <c r="L54" s="55">
        <v>0</v>
      </c>
      <c r="M54" s="55">
        <v>19.63</v>
      </c>
      <c r="N54" s="57">
        <v>0</v>
      </c>
    </row>
    <row r="55" spans="1:221" ht="13.5" x14ac:dyDescent="0.2">
      <c r="A55" s="58">
        <v>49</v>
      </c>
      <c r="B55" s="54" t="s">
        <v>64</v>
      </c>
      <c r="C55" s="55">
        <v>0</v>
      </c>
      <c r="D55" s="55">
        <v>0</v>
      </c>
      <c r="E55" s="55">
        <v>106.62</v>
      </c>
      <c r="F55" s="55">
        <v>106.62</v>
      </c>
      <c r="G55" s="55">
        <v>0</v>
      </c>
      <c r="H55" s="56">
        <v>0</v>
      </c>
      <c r="I55" s="56">
        <v>30.88</v>
      </c>
      <c r="J55" s="55">
        <v>30.88</v>
      </c>
      <c r="K55" s="55">
        <v>0</v>
      </c>
      <c r="L55" s="55">
        <v>0</v>
      </c>
      <c r="M55" s="55">
        <v>28.96</v>
      </c>
      <c r="N55" s="57">
        <v>28.96</v>
      </c>
    </row>
    <row r="56" spans="1:221" ht="13.5" x14ac:dyDescent="0.2">
      <c r="A56" s="58">
        <v>50</v>
      </c>
      <c r="B56" s="54" t="s">
        <v>65</v>
      </c>
      <c r="C56" s="55">
        <v>0</v>
      </c>
      <c r="D56" s="55">
        <v>0</v>
      </c>
      <c r="E56" s="55">
        <v>20.010000000000002</v>
      </c>
      <c r="F56" s="55">
        <v>20.010000000000002</v>
      </c>
      <c r="G56" s="55">
        <v>0</v>
      </c>
      <c r="H56" s="56">
        <v>0</v>
      </c>
      <c r="I56" s="56">
        <v>8.01</v>
      </c>
      <c r="J56" s="55">
        <v>8.01</v>
      </c>
      <c r="K56" s="55">
        <v>0</v>
      </c>
      <c r="L56" s="55">
        <v>0</v>
      </c>
      <c r="M56" s="55">
        <v>40.03</v>
      </c>
      <c r="N56" s="57">
        <v>40.03</v>
      </c>
    </row>
    <row r="57" spans="1:221" ht="13.5" x14ac:dyDescent="0.2">
      <c r="A57" s="58">
        <v>51</v>
      </c>
      <c r="B57" s="54" t="s">
        <v>66</v>
      </c>
      <c r="C57" s="55">
        <v>0</v>
      </c>
      <c r="D57" s="55">
        <v>0</v>
      </c>
      <c r="E57" s="55">
        <v>132.75</v>
      </c>
      <c r="F57" s="55">
        <v>132.75</v>
      </c>
      <c r="G57" s="55">
        <v>0</v>
      </c>
      <c r="H57" s="56">
        <v>0</v>
      </c>
      <c r="I57" s="56">
        <v>73.13</v>
      </c>
      <c r="J57" s="55">
        <v>73.13</v>
      </c>
      <c r="K57" s="55">
        <v>0</v>
      </c>
      <c r="L57" s="55">
        <v>0</v>
      </c>
      <c r="M57" s="55">
        <v>55.09</v>
      </c>
      <c r="N57" s="57">
        <v>55.09</v>
      </c>
    </row>
    <row r="58" spans="1:221" s="10" customFormat="1" ht="13.5" x14ac:dyDescent="0.2">
      <c r="A58" s="37"/>
      <c r="B58" s="15" t="s">
        <v>67</v>
      </c>
      <c r="C58" s="20">
        <f t="shared" ref="C58:J58" si="2">SUM(C51:C57)</f>
        <v>2189.5</v>
      </c>
      <c r="D58" s="20">
        <f t="shared" si="2"/>
        <v>1034.68</v>
      </c>
      <c r="E58" s="20">
        <f t="shared" si="2"/>
        <v>2310.65</v>
      </c>
      <c r="F58" s="20">
        <f t="shared" si="2"/>
        <v>5534.8300000000008</v>
      </c>
      <c r="G58" s="20">
        <f t="shared" si="2"/>
        <v>1524.74</v>
      </c>
      <c r="H58" s="20">
        <f t="shared" si="2"/>
        <v>789.33</v>
      </c>
      <c r="I58" s="20">
        <f t="shared" si="2"/>
        <v>688.72</v>
      </c>
      <c r="J58" s="20">
        <f t="shared" si="2"/>
        <v>3002.7900000000004</v>
      </c>
      <c r="K58" s="20">
        <f>G58/C58%</f>
        <v>69.638730303722312</v>
      </c>
      <c r="L58" s="20">
        <f>H58/D58%</f>
        <v>76.287354544400202</v>
      </c>
      <c r="M58" s="20">
        <f>I58/E58%</f>
        <v>29.806331551727869</v>
      </c>
      <c r="N58" s="49">
        <f>J58/F58%</f>
        <v>54.252614804790753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</row>
    <row r="59" spans="1:221" ht="13.5" x14ac:dyDescent="0.2">
      <c r="A59" s="58">
        <v>52</v>
      </c>
      <c r="B59" s="54" t="s">
        <v>68</v>
      </c>
      <c r="C59" s="55">
        <v>5233.68</v>
      </c>
      <c r="D59" s="55">
        <v>1635.19</v>
      </c>
      <c r="E59" s="55">
        <v>1292.05</v>
      </c>
      <c r="F59" s="55">
        <v>8160.92</v>
      </c>
      <c r="G59" s="55">
        <v>1800.99</v>
      </c>
      <c r="H59" s="56">
        <v>496.12</v>
      </c>
      <c r="I59" s="56">
        <v>249.43</v>
      </c>
      <c r="J59" s="55">
        <v>2546.54</v>
      </c>
      <c r="K59" s="55">
        <v>948.76</v>
      </c>
      <c r="L59" s="55">
        <v>830.56</v>
      </c>
      <c r="M59" s="55">
        <v>165.5</v>
      </c>
      <c r="N59" s="57">
        <v>1027.93</v>
      </c>
    </row>
    <row r="60" spans="1:221" s="10" customFormat="1" ht="13.5" x14ac:dyDescent="0.2">
      <c r="B60" s="11" t="s">
        <v>69</v>
      </c>
      <c r="C60" s="20">
        <f t="shared" ref="C60:J60" si="3">SUM(C59:C59)</f>
        <v>5233.68</v>
      </c>
      <c r="D60" s="20">
        <f t="shared" si="3"/>
        <v>1635.19</v>
      </c>
      <c r="E60" s="20">
        <f t="shared" si="3"/>
        <v>1292.05</v>
      </c>
      <c r="F60" s="20">
        <f t="shared" si="3"/>
        <v>8160.92</v>
      </c>
      <c r="G60" s="20">
        <f t="shared" si="3"/>
        <v>1800.99</v>
      </c>
      <c r="H60" s="20">
        <f t="shared" si="3"/>
        <v>496.12</v>
      </c>
      <c r="I60" s="20">
        <f t="shared" si="3"/>
        <v>249.43</v>
      </c>
      <c r="J60" s="20">
        <f t="shared" si="3"/>
        <v>2546.54</v>
      </c>
      <c r="K60" s="20">
        <f t="shared" ref="K60:N61" si="4">G60/C60%</f>
        <v>34.411542165359748</v>
      </c>
      <c r="L60" s="20">
        <f t="shared" si="4"/>
        <v>30.340205113778826</v>
      </c>
      <c r="M60" s="20">
        <f t="shared" si="4"/>
        <v>19.30498045741264</v>
      </c>
      <c r="N60" s="49">
        <f t="shared" si="4"/>
        <v>31.204079932164511</v>
      </c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</row>
    <row r="61" spans="1:221" s="10" customFormat="1" ht="13.5" x14ac:dyDescent="0.2">
      <c r="A61" s="38"/>
      <c r="B61" s="50" t="s">
        <v>70</v>
      </c>
      <c r="C61" s="51">
        <f t="shared" ref="C61:J61" si="5">SUM(C60,C58,C50,C32)</f>
        <v>20933.159999999996</v>
      </c>
      <c r="D61" s="51">
        <f t="shared" si="5"/>
        <v>14779.810000000001</v>
      </c>
      <c r="E61" s="51">
        <f t="shared" si="5"/>
        <v>128934.4325962</v>
      </c>
      <c r="F61" s="51">
        <f t="shared" si="5"/>
        <v>164647.4025962</v>
      </c>
      <c r="G61" s="51">
        <f t="shared" si="5"/>
        <v>10377.039999999999</v>
      </c>
      <c r="H61" s="51">
        <f t="shared" si="5"/>
        <v>10376.750000000002</v>
      </c>
      <c r="I61" s="51">
        <f t="shared" si="5"/>
        <v>81049.983100399986</v>
      </c>
      <c r="J61" s="51">
        <f t="shared" si="5"/>
        <v>101803.77310039998</v>
      </c>
      <c r="K61" s="51">
        <f t="shared" si="4"/>
        <v>49.572257604680807</v>
      </c>
      <c r="L61" s="51">
        <f t="shared" si="4"/>
        <v>70.208953971668123</v>
      </c>
      <c r="M61" s="51">
        <f t="shared" si="4"/>
        <v>62.861395104777245</v>
      </c>
      <c r="N61" s="52">
        <f t="shared" si="4"/>
        <v>61.831387252476205</v>
      </c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</row>
    <row r="62" spans="1:221" ht="9" customHeight="1" x14ac:dyDescent="0.2">
      <c r="B62" s="13"/>
      <c r="C62" s="18"/>
      <c r="D62" s="18"/>
      <c r="E62" s="18"/>
      <c r="F62" s="18"/>
      <c r="G62" s="18"/>
      <c r="H62" s="19"/>
      <c r="I62" s="19"/>
      <c r="J62" s="18"/>
      <c r="K62" s="18"/>
      <c r="L62" s="18"/>
      <c r="M62" s="18"/>
      <c r="N62" s="19"/>
    </row>
    <row r="63" spans="1:221" x14ac:dyDescent="0.2">
      <c r="A63" s="2"/>
      <c r="B63" s="2"/>
      <c r="C63" s="18"/>
      <c r="D63" s="18"/>
      <c r="E63" s="18"/>
      <c r="F63" s="18"/>
      <c r="G63" s="18"/>
      <c r="H63" s="19"/>
      <c r="I63" s="19"/>
      <c r="J63" s="18"/>
      <c r="K63" s="18"/>
      <c r="L63" s="18"/>
      <c r="M63" s="18"/>
      <c r="N63" s="19"/>
    </row>
    <row r="64" spans="1:221" x14ac:dyDescent="0.2">
      <c r="A64" s="2"/>
      <c r="B64" s="2"/>
      <c r="C64" s="18"/>
      <c r="D64" s="18"/>
      <c r="E64" s="18"/>
      <c r="F64" s="18"/>
      <c r="G64" s="18"/>
      <c r="H64" s="19"/>
      <c r="I64" s="19"/>
      <c r="J64" s="18"/>
      <c r="K64" s="18"/>
      <c r="L64" s="18"/>
      <c r="M64" s="18"/>
      <c r="N64" s="19"/>
    </row>
    <row r="65" spans="1:14" x14ac:dyDescent="0.2">
      <c r="A65" s="2"/>
      <c r="B65" s="2"/>
      <c r="C65" s="18"/>
      <c r="D65" s="18"/>
      <c r="E65" s="18"/>
      <c r="F65" s="18"/>
      <c r="G65" s="18"/>
      <c r="H65" s="19"/>
      <c r="I65" s="19"/>
      <c r="J65" s="18"/>
      <c r="K65" s="18"/>
      <c r="L65" s="18"/>
      <c r="M65" s="18"/>
      <c r="N65" s="19"/>
    </row>
    <row r="66" spans="1:14" x14ac:dyDescent="0.2">
      <c r="A66" s="2"/>
      <c r="B66" s="2"/>
      <c r="C66" s="18"/>
      <c r="D66" s="18"/>
      <c r="E66" s="18"/>
      <c r="F66" s="18"/>
      <c r="G66" s="18"/>
      <c r="H66" s="19"/>
      <c r="I66" s="19"/>
      <c r="J66" s="18"/>
      <c r="K66" s="18"/>
      <c r="L66" s="18"/>
      <c r="M66" s="18"/>
      <c r="N66" s="19"/>
    </row>
    <row r="67" spans="1:14" x14ac:dyDescent="0.2">
      <c r="A67" s="2"/>
      <c r="B67" s="2"/>
      <c r="C67" s="18"/>
      <c r="D67" s="18"/>
      <c r="E67" s="18"/>
      <c r="F67" s="18"/>
      <c r="G67" s="18"/>
      <c r="H67" s="19"/>
      <c r="I67" s="19"/>
      <c r="J67" s="18"/>
      <c r="K67" s="18"/>
      <c r="L67" s="18"/>
      <c r="M67" s="18"/>
      <c r="N67" s="19"/>
    </row>
    <row r="68" spans="1:14" x14ac:dyDescent="0.2">
      <c r="A68" s="2"/>
      <c r="B68" s="2"/>
      <c r="C68" s="18"/>
      <c r="D68" s="18"/>
      <c r="E68" s="18"/>
      <c r="F68" s="18"/>
      <c r="G68" s="18"/>
      <c r="H68" s="19"/>
      <c r="I68" s="19"/>
      <c r="J68" s="18"/>
      <c r="K68" s="18"/>
      <c r="L68" s="18"/>
      <c r="M68" s="18"/>
      <c r="N68" s="19"/>
    </row>
    <row r="69" spans="1:14" x14ac:dyDescent="0.2">
      <c r="A69" s="2"/>
      <c r="B69" s="2"/>
      <c r="C69" s="18"/>
      <c r="D69" s="18"/>
      <c r="E69" s="18"/>
      <c r="F69" s="18"/>
      <c r="G69" s="18"/>
      <c r="H69" s="19"/>
      <c r="I69" s="19"/>
      <c r="J69" s="18"/>
      <c r="K69" s="18"/>
      <c r="L69" s="18"/>
      <c r="M69" s="18"/>
      <c r="N69" s="19"/>
    </row>
    <row r="70" spans="1:14" x14ac:dyDescent="0.2">
      <c r="A70" s="2"/>
      <c r="B70" s="2"/>
      <c r="C70" s="18"/>
      <c r="D70" s="18"/>
      <c r="E70" s="18"/>
      <c r="F70" s="18"/>
      <c r="G70" s="18"/>
      <c r="H70" s="19"/>
      <c r="I70" s="19"/>
      <c r="J70" s="18"/>
      <c r="K70" s="18"/>
      <c r="L70" s="18"/>
      <c r="M70" s="18"/>
      <c r="N70" s="19"/>
    </row>
    <row r="71" spans="1:14" x14ac:dyDescent="0.2">
      <c r="A71" s="2"/>
      <c r="B71" s="2"/>
      <c r="C71" s="18"/>
      <c r="D71" s="18"/>
      <c r="E71" s="18"/>
      <c r="F71" s="18"/>
      <c r="G71" s="18"/>
      <c r="H71" s="19"/>
      <c r="I71" s="19"/>
      <c r="J71" s="18"/>
      <c r="K71" s="18"/>
      <c r="L71" s="18"/>
      <c r="M71" s="18"/>
      <c r="N71" s="19"/>
    </row>
    <row r="72" spans="1:14" x14ac:dyDescent="0.2">
      <c r="A72" s="2"/>
      <c r="B72" s="2"/>
      <c r="C72" s="18"/>
      <c r="D72" s="18"/>
      <c r="E72" s="18"/>
      <c r="F72" s="18"/>
      <c r="G72" s="18"/>
      <c r="H72" s="19"/>
      <c r="I72" s="19"/>
      <c r="J72" s="18"/>
      <c r="K72" s="18"/>
      <c r="L72" s="18"/>
      <c r="M72" s="18"/>
      <c r="N72" s="19"/>
    </row>
    <row r="73" spans="1:14" x14ac:dyDescent="0.2">
      <c r="A73" s="2"/>
      <c r="B73" s="2"/>
      <c r="C73" s="18"/>
      <c r="D73" s="18"/>
      <c r="E73" s="18"/>
      <c r="F73" s="18"/>
      <c r="G73" s="18"/>
      <c r="H73" s="19"/>
      <c r="I73" s="19"/>
      <c r="J73" s="18"/>
      <c r="K73" s="18"/>
      <c r="L73" s="18"/>
      <c r="M73" s="18"/>
      <c r="N73" s="19"/>
    </row>
    <row r="74" spans="1:14" x14ac:dyDescent="0.2">
      <c r="A74" s="2"/>
      <c r="B74" s="2"/>
      <c r="C74" s="18"/>
      <c r="D74" s="18"/>
      <c r="E74" s="18"/>
      <c r="F74" s="18"/>
      <c r="G74" s="18"/>
      <c r="H74" s="19"/>
      <c r="I74" s="19"/>
      <c r="J74" s="18"/>
      <c r="K74" s="18"/>
      <c r="L74" s="18"/>
      <c r="M74" s="18"/>
      <c r="N74" s="19"/>
    </row>
    <row r="75" spans="1:14" x14ac:dyDescent="0.2">
      <c r="A75" s="2"/>
      <c r="B75" s="2"/>
      <c r="C75" s="18"/>
      <c r="D75" s="18"/>
      <c r="E75" s="18"/>
      <c r="F75" s="18"/>
      <c r="G75" s="18"/>
      <c r="H75" s="19"/>
      <c r="I75" s="19"/>
      <c r="J75" s="18"/>
      <c r="K75" s="18"/>
      <c r="L75" s="18"/>
      <c r="M75" s="18"/>
      <c r="N75" s="19"/>
    </row>
    <row r="76" spans="1:14" x14ac:dyDescent="0.2">
      <c r="A76" s="2"/>
      <c r="B76" s="2"/>
      <c r="C76" s="18"/>
      <c r="D76" s="18"/>
      <c r="E76" s="18"/>
      <c r="F76" s="18"/>
      <c r="G76" s="18"/>
      <c r="H76" s="19"/>
      <c r="I76" s="19"/>
      <c r="J76" s="18"/>
      <c r="K76" s="18"/>
      <c r="L76" s="18"/>
      <c r="M76" s="18"/>
      <c r="N76" s="19"/>
    </row>
    <row r="77" spans="1:14" x14ac:dyDescent="0.2">
      <c r="A77" s="2"/>
      <c r="B77" s="2"/>
      <c r="C77" s="18"/>
      <c r="D77" s="18"/>
      <c r="E77" s="18"/>
      <c r="F77" s="18"/>
      <c r="G77" s="18"/>
      <c r="H77" s="19"/>
      <c r="I77" s="19"/>
      <c r="J77" s="18"/>
      <c r="K77" s="18"/>
      <c r="L77" s="18"/>
      <c r="M77" s="18"/>
      <c r="N77" s="19"/>
    </row>
    <row r="78" spans="1:14" x14ac:dyDescent="0.2">
      <c r="A78" s="2"/>
      <c r="B78" s="2"/>
      <c r="C78" s="18"/>
      <c r="D78" s="18"/>
      <c r="E78" s="18"/>
      <c r="F78" s="18"/>
      <c r="G78" s="18"/>
      <c r="H78" s="19"/>
      <c r="I78" s="19"/>
      <c r="J78" s="18"/>
      <c r="K78" s="18"/>
      <c r="L78" s="18"/>
      <c r="M78" s="18"/>
      <c r="N78" s="19"/>
    </row>
    <row r="79" spans="1:14" x14ac:dyDescent="0.2">
      <c r="A79" s="2"/>
      <c r="B79" s="2"/>
      <c r="C79" s="18"/>
      <c r="D79" s="18"/>
      <c r="E79" s="18"/>
      <c r="F79" s="18"/>
      <c r="G79" s="18"/>
      <c r="H79" s="19"/>
      <c r="I79" s="19"/>
      <c r="J79" s="18"/>
      <c r="K79" s="18"/>
      <c r="L79" s="18"/>
      <c r="M79" s="18"/>
      <c r="N79" s="19"/>
    </row>
    <row r="80" spans="1:14" x14ac:dyDescent="0.2">
      <c r="A80" s="2"/>
      <c r="B80" s="2"/>
      <c r="C80" s="18"/>
      <c r="D80" s="18"/>
      <c r="E80" s="18"/>
      <c r="F80" s="18"/>
      <c r="G80" s="18"/>
      <c r="H80" s="19"/>
      <c r="I80" s="19"/>
      <c r="J80" s="18"/>
      <c r="K80" s="18"/>
      <c r="L80" s="18"/>
      <c r="M80" s="18"/>
      <c r="N80" s="19"/>
    </row>
    <row r="81" spans="1:14" x14ac:dyDescent="0.2">
      <c r="A81" s="2"/>
      <c r="B81" s="2"/>
      <c r="C81" s="18"/>
      <c r="D81" s="18"/>
      <c r="E81" s="18"/>
      <c r="F81" s="18"/>
      <c r="G81" s="18"/>
      <c r="H81" s="19"/>
      <c r="I81" s="19"/>
      <c r="J81" s="18"/>
      <c r="K81" s="18"/>
      <c r="L81" s="18"/>
      <c r="M81" s="18"/>
      <c r="N81" s="19"/>
    </row>
    <row r="82" spans="1:14" x14ac:dyDescent="0.2">
      <c r="A82" s="2"/>
      <c r="B82" s="2"/>
      <c r="C82" s="18"/>
      <c r="D82" s="18"/>
      <c r="E82" s="18"/>
      <c r="F82" s="18"/>
      <c r="G82" s="18"/>
      <c r="H82" s="19"/>
      <c r="I82" s="19"/>
      <c r="J82" s="18"/>
      <c r="K82" s="18"/>
      <c r="L82" s="18"/>
      <c r="M82" s="18"/>
      <c r="N82" s="19"/>
    </row>
    <row r="83" spans="1:14" x14ac:dyDescent="0.2">
      <c r="A83" s="2"/>
      <c r="B83" s="2"/>
      <c r="C83" s="18"/>
      <c r="D83" s="18"/>
      <c r="E83" s="18"/>
      <c r="F83" s="18"/>
      <c r="G83" s="18"/>
      <c r="H83" s="19"/>
      <c r="I83" s="19"/>
      <c r="J83" s="18"/>
      <c r="K83" s="18"/>
      <c r="L83" s="18"/>
      <c r="M83" s="18"/>
      <c r="N83" s="19"/>
    </row>
    <row r="84" spans="1:14" x14ac:dyDescent="0.2">
      <c r="A84" s="2"/>
      <c r="B84" s="2"/>
      <c r="C84" s="18"/>
      <c r="D84" s="18"/>
      <c r="E84" s="18"/>
      <c r="F84" s="18"/>
      <c r="G84" s="18"/>
      <c r="H84" s="19"/>
      <c r="I84" s="19"/>
      <c r="J84" s="18"/>
      <c r="K84" s="18"/>
      <c r="L84" s="18"/>
      <c r="M84" s="18"/>
      <c r="N84" s="19"/>
    </row>
    <row r="85" spans="1:14" x14ac:dyDescent="0.2">
      <c r="A85" s="2"/>
      <c r="B85" s="2"/>
      <c r="C85" s="18"/>
      <c r="D85" s="18"/>
      <c r="E85" s="18"/>
      <c r="F85" s="18"/>
      <c r="G85" s="18"/>
      <c r="H85" s="19"/>
      <c r="I85" s="19"/>
      <c r="J85" s="18"/>
      <c r="K85" s="18"/>
      <c r="L85" s="18"/>
      <c r="M85" s="18"/>
      <c r="N85" s="19"/>
    </row>
    <row r="86" spans="1:14" x14ac:dyDescent="0.2">
      <c r="A86" s="2"/>
      <c r="B86" s="2"/>
      <c r="C86" s="18"/>
      <c r="D86" s="18"/>
      <c r="E86" s="18"/>
      <c r="F86" s="18"/>
      <c r="G86" s="18"/>
      <c r="H86" s="19"/>
      <c r="I86" s="19"/>
      <c r="J86" s="18"/>
      <c r="K86" s="18"/>
      <c r="L86" s="18"/>
      <c r="M86" s="18"/>
      <c r="N86" s="19"/>
    </row>
    <row r="87" spans="1:14" x14ac:dyDescent="0.2">
      <c r="A87" s="2"/>
      <c r="B87" s="2"/>
      <c r="C87" s="18"/>
      <c r="D87" s="18"/>
      <c r="E87" s="18"/>
      <c r="F87" s="18"/>
      <c r="G87" s="18"/>
      <c r="H87" s="19"/>
      <c r="I87" s="19"/>
      <c r="J87" s="18"/>
      <c r="K87" s="18"/>
      <c r="L87" s="18"/>
      <c r="M87" s="18"/>
      <c r="N87" s="19"/>
    </row>
    <row r="88" spans="1:14" x14ac:dyDescent="0.2">
      <c r="A88" s="2"/>
      <c r="B88" s="2"/>
      <c r="C88" s="18"/>
      <c r="D88" s="18"/>
      <c r="E88" s="18"/>
      <c r="F88" s="18"/>
      <c r="G88" s="18"/>
      <c r="H88" s="19"/>
      <c r="I88" s="19"/>
      <c r="J88" s="18"/>
      <c r="K88" s="18"/>
      <c r="L88" s="18"/>
      <c r="M88" s="18"/>
      <c r="N88" s="19"/>
    </row>
    <row r="89" spans="1:14" x14ac:dyDescent="0.2">
      <c r="A89" s="2"/>
      <c r="B89" s="2"/>
      <c r="C89" s="18"/>
      <c r="D89" s="18"/>
      <c r="E89" s="18"/>
      <c r="F89" s="18"/>
      <c r="G89" s="18"/>
      <c r="H89" s="19"/>
      <c r="I89" s="19"/>
      <c r="J89" s="18"/>
      <c r="K89" s="18"/>
      <c r="L89" s="18"/>
      <c r="M89" s="18"/>
      <c r="N89" s="19"/>
    </row>
    <row r="90" spans="1:14" x14ac:dyDescent="0.2">
      <c r="A90" s="2"/>
      <c r="B90" s="2"/>
      <c r="C90" s="18"/>
      <c r="D90" s="18"/>
      <c r="E90" s="18"/>
      <c r="F90" s="18"/>
      <c r="G90" s="18"/>
      <c r="H90" s="19"/>
      <c r="I90" s="19"/>
      <c r="J90" s="18"/>
      <c r="K90" s="18"/>
      <c r="L90" s="18"/>
      <c r="M90" s="18"/>
      <c r="N90" s="19"/>
    </row>
    <row r="91" spans="1:14" x14ac:dyDescent="0.2">
      <c r="A91" s="2"/>
      <c r="B91" s="2"/>
      <c r="C91" s="18"/>
      <c r="D91" s="18"/>
      <c r="E91" s="18"/>
      <c r="F91" s="18"/>
      <c r="G91" s="18"/>
      <c r="H91" s="19"/>
      <c r="I91" s="19"/>
      <c r="J91" s="18"/>
      <c r="K91" s="18"/>
      <c r="L91" s="18"/>
      <c r="M91" s="18"/>
      <c r="N91" s="19"/>
    </row>
    <row r="92" spans="1:14" x14ac:dyDescent="0.2">
      <c r="A92" s="2"/>
      <c r="B92" s="2"/>
      <c r="C92" s="18"/>
      <c r="D92" s="18"/>
      <c r="E92" s="18"/>
      <c r="F92" s="18"/>
      <c r="G92" s="18"/>
      <c r="H92" s="19"/>
      <c r="I92" s="19"/>
      <c r="J92" s="18"/>
      <c r="K92" s="18"/>
      <c r="L92" s="18"/>
      <c r="M92" s="18"/>
      <c r="N92" s="19"/>
    </row>
    <row r="93" spans="1:14" x14ac:dyDescent="0.2">
      <c r="A93" s="2"/>
      <c r="B93" s="2"/>
      <c r="C93" s="18"/>
      <c r="D93" s="18"/>
      <c r="E93" s="18"/>
      <c r="F93" s="18"/>
      <c r="G93" s="18"/>
      <c r="H93" s="19"/>
      <c r="I93" s="19"/>
      <c r="J93" s="18"/>
      <c r="K93" s="18"/>
      <c r="L93" s="18"/>
      <c r="M93" s="18"/>
      <c r="N93" s="19"/>
    </row>
    <row r="94" spans="1:14" x14ac:dyDescent="0.2">
      <c r="A94" s="2"/>
      <c r="B94" s="2"/>
      <c r="C94" s="18"/>
      <c r="D94" s="18"/>
      <c r="E94" s="18"/>
      <c r="F94" s="18"/>
      <c r="G94" s="18"/>
      <c r="H94" s="19"/>
      <c r="I94" s="19"/>
      <c r="J94" s="18"/>
      <c r="K94" s="18"/>
      <c r="L94" s="18"/>
      <c r="M94" s="18"/>
      <c r="N94" s="19"/>
    </row>
    <row r="95" spans="1:14" x14ac:dyDescent="0.2">
      <c r="A95" s="2"/>
      <c r="B95" s="2"/>
      <c r="C95" s="18"/>
      <c r="D95" s="18"/>
      <c r="E95" s="18"/>
      <c r="F95" s="18"/>
      <c r="G95" s="18"/>
      <c r="H95" s="19"/>
      <c r="I95" s="19"/>
      <c r="J95" s="18"/>
      <c r="K95" s="18"/>
      <c r="L95" s="18"/>
      <c r="M95" s="18"/>
      <c r="N95" s="19"/>
    </row>
    <row r="96" spans="1:14" x14ac:dyDescent="0.2">
      <c r="A96" s="2"/>
      <c r="B96" s="2"/>
      <c r="C96" s="18"/>
      <c r="D96" s="18"/>
      <c r="E96" s="18"/>
      <c r="F96" s="18"/>
      <c r="G96" s="18"/>
      <c r="H96" s="19"/>
      <c r="I96" s="19"/>
      <c r="J96" s="18"/>
      <c r="K96" s="18"/>
      <c r="L96" s="18"/>
      <c r="M96" s="18"/>
      <c r="N96" s="19"/>
    </row>
    <row r="97" spans="1:14" x14ac:dyDescent="0.2">
      <c r="A97" s="2"/>
      <c r="B97" s="2"/>
      <c r="C97" s="18"/>
      <c r="D97" s="18"/>
      <c r="E97" s="18"/>
      <c r="F97" s="18"/>
      <c r="G97" s="18"/>
      <c r="H97" s="19"/>
      <c r="I97" s="19"/>
      <c r="J97" s="18"/>
      <c r="K97" s="18"/>
      <c r="L97" s="18"/>
      <c r="M97" s="18"/>
      <c r="N97" s="19"/>
    </row>
    <row r="98" spans="1:14" x14ac:dyDescent="0.2">
      <c r="A98" s="2"/>
      <c r="B98" s="2"/>
      <c r="C98" s="18"/>
      <c r="D98" s="18"/>
      <c r="E98" s="18"/>
      <c r="F98" s="18"/>
      <c r="G98" s="18"/>
      <c r="H98" s="19"/>
      <c r="I98" s="19"/>
      <c r="J98" s="18"/>
      <c r="K98" s="18"/>
      <c r="L98" s="18"/>
      <c r="M98" s="18"/>
      <c r="N98" s="19"/>
    </row>
    <row r="99" spans="1:14" x14ac:dyDescent="0.2">
      <c r="A99" s="2"/>
      <c r="B99" s="2"/>
      <c r="C99" s="18"/>
      <c r="D99" s="18"/>
      <c r="E99" s="18"/>
      <c r="F99" s="18"/>
      <c r="G99" s="18"/>
      <c r="H99" s="19"/>
      <c r="I99" s="19"/>
      <c r="J99" s="18"/>
      <c r="K99" s="18"/>
      <c r="L99" s="18"/>
      <c r="M99" s="18"/>
      <c r="N99" s="19"/>
    </row>
    <row r="100" spans="1:14" x14ac:dyDescent="0.2">
      <c r="A100" s="2"/>
      <c r="B100" s="2"/>
      <c r="C100" s="18"/>
      <c r="D100" s="18"/>
      <c r="E100" s="18"/>
      <c r="F100" s="18"/>
      <c r="G100" s="18"/>
      <c r="H100" s="19"/>
      <c r="I100" s="19"/>
      <c r="J100" s="18"/>
      <c r="K100" s="18"/>
      <c r="L100" s="18"/>
      <c r="M100" s="18"/>
      <c r="N100" s="19"/>
    </row>
    <row r="101" spans="1:14" x14ac:dyDescent="0.2">
      <c r="A101" s="2"/>
      <c r="B101" s="2"/>
      <c r="C101" s="18"/>
      <c r="D101" s="18"/>
      <c r="E101" s="18"/>
      <c r="F101" s="18"/>
      <c r="G101" s="18"/>
      <c r="H101" s="19"/>
      <c r="I101" s="19"/>
      <c r="J101" s="18"/>
      <c r="K101" s="18"/>
      <c r="L101" s="18"/>
      <c r="M101" s="18"/>
      <c r="N101" s="19"/>
    </row>
    <row r="102" spans="1:14" x14ac:dyDescent="0.2">
      <c r="A102" s="2"/>
      <c r="B102" s="2"/>
      <c r="C102" s="18"/>
      <c r="D102" s="18"/>
      <c r="E102" s="18"/>
      <c r="F102" s="18"/>
      <c r="G102" s="18"/>
      <c r="H102" s="19"/>
      <c r="I102" s="19"/>
      <c r="J102" s="18"/>
      <c r="K102" s="18"/>
      <c r="L102" s="18"/>
      <c r="M102" s="18"/>
      <c r="N102" s="19"/>
    </row>
    <row r="103" spans="1:14" x14ac:dyDescent="0.2">
      <c r="A103" s="2"/>
      <c r="B103" s="2"/>
      <c r="C103" s="18"/>
      <c r="D103" s="18"/>
      <c r="E103" s="18"/>
      <c r="F103" s="18"/>
      <c r="G103" s="18"/>
      <c r="H103" s="19"/>
      <c r="I103" s="19"/>
      <c r="J103" s="18"/>
      <c r="K103" s="18"/>
      <c r="L103" s="18"/>
      <c r="M103" s="18"/>
      <c r="N103" s="19"/>
    </row>
    <row r="104" spans="1:14" x14ac:dyDescent="0.2">
      <c r="A104" s="2"/>
      <c r="B104" s="2"/>
      <c r="C104" s="18"/>
      <c r="D104" s="18"/>
      <c r="E104" s="18"/>
      <c r="F104" s="18"/>
      <c r="G104" s="18"/>
      <c r="H104" s="19"/>
      <c r="I104" s="19"/>
      <c r="J104" s="18"/>
      <c r="K104" s="18"/>
      <c r="L104" s="18"/>
      <c r="M104" s="18"/>
      <c r="N104" s="19"/>
    </row>
    <row r="105" spans="1:14" x14ac:dyDescent="0.2">
      <c r="A105" s="2"/>
      <c r="B105" s="2"/>
      <c r="C105" s="18"/>
      <c r="D105" s="18"/>
      <c r="E105" s="18"/>
      <c r="F105" s="18"/>
      <c r="G105" s="18"/>
      <c r="H105" s="19"/>
      <c r="I105" s="19"/>
      <c r="J105" s="18"/>
      <c r="K105" s="18"/>
      <c r="L105" s="18"/>
      <c r="M105" s="18"/>
      <c r="N105" s="19"/>
    </row>
    <row r="106" spans="1:14" x14ac:dyDescent="0.2">
      <c r="A106" s="2"/>
      <c r="B106" s="2"/>
      <c r="C106" s="18"/>
      <c r="D106" s="18"/>
      <c r="E106" s="18"/>
      <c r="F106" s="18"/>
      <c r="G106" s="18"/>
      <c r="H106" s="19"/>
      <c r="I106" s="19"/>
      <c r="J106" s="18"/>
      <c r="K106" s="18"/>
      <c r="L106" s="18"/>
      <c r="M106" s="18"/>
      <c r="N106" s="19"/>
    </row>
    <row r="107" spans="1:14" x14ac:dyDescent="0.2">
      <c r="A107" s="2"/>
      <c r="B107" s="2"/>
      <c r="C107" s="18"/>
      <c r="D107" s="18"/>
      <c r="E107" s="18"/>
      <c r="F107" s="18"/>
      <c r="G107" s="18"/>
      <c r="H107" s="19"/>
      <c r="I107" s="19"/>
      <c r="J107" s="18"/>
      <c r="K107" s="18"/>
      <c r="L107" s="18"/>
      <c r="M107" s="18"/>
      <c r="N107" s="19"/>
    </row>
    <row r="108" spans="1:14" x14ac:dyDescent="0.2">
      <c r="A108" s="2"/>
      <c r="B108" s="2"/>
      <c r="C108" s="18"/>
      <c r="D108" s="18"/>
      <c r="E108" s="18"/>
      <c r="F108" s="18"/>
      <c r="G108" s="18"/>
      <c r="H108" s="19"/>
      <c r="I108" s="19"/>
      <c r="J108" s="18"/>
      <c r="K108" s="18"/>
      <c r="L108" s="18"/>
      <c r="M108" s="18"/>
      <c r="N108" s="19"/>
    </row>
    <row r="109" spans="1:14" x14ac:dyDescent="0.2">
      <c r="A109" s="2"/>
      <c r="B109" s="2"/>
      <c r="C109" s="18"/>
      <c r="D109" s="18"/>
      <c r="E109" s="18"/>
      <c r="F109" s="18"/>
      <c r="G109" s="18"/>
      <c r="H109" s="19"/>
      <c r="I109" s="19"/>
      <c r="J109" s="18"/>
      <c r="K109" s="18"/>
      <c r="L109" s="18"/>
      <c r="M109" s="18"/>
      <c r="N109" s="19"/>
    </row>
    <row r="110" spans="1:14" x14ac:dyDescent="0.2">
      <c r="A110" s="2"/>
      <c r="B110" s="2"/>
      <c r="C110" s="18"/>
      <c r="D110" s="18"/>
      <c r="E110" s="18"/>
      <c r="F110" s="18"/>
      <c r="G110" s="18"/>
      <c r="H110" s="19"/>
      <c r="I110" s="19"/>
      <c r="J110" s="18"/>
      <c r="K110" s="18"/>
      <c r="L110" s="18"/>
      <c r="M110" s="18"/>
      <c r="N110" s="19"/>
    </row>
    <row r="111" spans="1:14" x14ac:dyDescent="0.2">
      <c r="A111" s="2"/>
      <c r="B111" s="2"/>
      <c r="C111" s="18"/>
      <c r="D111" s="18"/>
      <c r="E111" s="18"/>
      <c r="F111" s="18"/>
      <c r="G111" s="18"/>
      <c r="H111" s="19"/>
      <c r="I111" s="19"/>
      <c r="J111" s="18"/>
      <c r="K111" s="18"/>
      <c r="L111" s="18"/>
      <c r="M111" s="18"/>
      <c r="N111" s="19"/>
    </row>
    <row r="112" spans="1:14" x14ac:dyDescent="0.2">
      <c r="A112" s="2"/>
      <c r="B112" s="2"/>
      <c r="C112" s="18"/>
      <c r="D112" s="18"/>
      <c r="E112" s="18"/>
      <c r="F112" s="18"/>
      <c r="G112" s="18"/>
      <c r="H112" s="19"/>
      <c r="I112" s="19"/>
      <c r="J112" s="18"/>
      <c r="K112" s="18"/>
      <c r="L112" s="18"/>
      <c r="M112" s="18"/>
      <c r="N112" s="19"/>
    </row>
    <row r="113" spans="1:14" x14ac:dyDescent="0.2">
      <c r="A113" s="2"/>
      <c r="B113" s="2"/>
      <c r="C113" s="18"/>
      <c r="D113" s="18"/>
      <c r="E113" s="18"/>
      <c r="F113" s="18"/>
      <c r="G113" s="18"/>
      <c r="H113" s="19"/>
      <c r="I113" s="19"/>
      <c r="J113" s="18"/>
      <c r="K113" s="18"/>
      <c r="L113" s="18"/>
      <c r="M113" s="18"/>
      <c r="N113" s="19"/>
    </row>
    <row r="114" spans="1:14" x14ac:dyDescent="0.2">
      <c r="A114" s="2"/>
      <c r="B114" s="2"/>
      <c r="C114" s="18"/>
      <c r="D114" s="18"/>
      <c r="E114" s="18"/>
      <c r="F114" s="18"/>
      <c r="G114" s="18"/>
      <c r="H114" s="19"/>
      <c r="I114" s="19"/>
      <c r="J114" s="18"/>
      <c r="K114" s="18"/>
      <c r="L114" s="18"/>
      <c r="M114" s="18"/>
      <c r="N114" s="19"/>
    </row>
    <row r="115" spans="1:14" x14ac:dyDescent="0.2">
      <c r="A115" s="2"/>
      <c r="B115" s="2"/>
      <c r="C115" s="18"/>
      <c r="D115" s="18"/>
      <c r="E115" s="18"/>
      <c r="F115" s="18"/>
      <c r="G115" s="18"/>
      <c r="H115" s="19"/>
      <c r="I115" s="19"/>
      <c r="J115" s="18"/>
      <c r="K115" s="18"/>
      <c r="L115" s="18"/>
      <c r="M115" s="18"/>
      <c r="N115" s="19"/>
    </row>
    <row r="116" spans="1:14" x14ac:dyDescent="0.2">
      <c r="A116" s="2"/>
      <c r="B116" s="2"/>
      <c r="C116" s="18"/>
      <c r="D116" s="18"/>
      <c r="E116" s="18"/>
      <c r="F116" s="18"/>
      <c r="G116" s="18"/>
      <c r="H116" s="19"/>
      <c r="I116" s="19"/>
      <c r="J116" s="18"/>
      <c r="K116" s="18"/>
      <c r="L116" s="18"/>
      <c r="M116" s="18"/>
      <c r="N116" s="19"/>
    </row>
    <row r="117" spans="1:14" x14ac:dyDescent="0.2">
      <c r="A117" s="2"/>
      <c r="B117" s="2"/>
      <c r="C117" s="18"/>
      <c r="D117" s="18"/>
      <c r="E117" s="18"/>
      <c r="F117" s="18"/>
      <c r="G117" s="18"/>
      <c r="H117" s="19"/>
      <c r="I117" s="19"/>
      <c r="J117" s="18"/>
      <c r="K117" s="18"/>
      <c r="L117" s="18"/>
      <c r="M117" s="18"/>
      <c r="N117" s="19"/>
    </row>
    <row r="118" spans="1:14" x14ac:dyDescent="0.2">
      <c r="A118" s="2"/>
      <c r="B118" s="2"/>
      <c r="C118" s="18"/>
      <c r="D118" s="18"/>
      <c r="E118" s="18"/>
      <c r="F118" s="18"/>
      <c r="G118" s="18"/>
      <c r="H118" s="19"/>
      <c r="I118" s="19"/>
      <c r="J118" s="18"/>
      <c r="K118" s="18"/>
      <c r="L118" s="18"/>
      <c r="M118" s="18"/>
      <c r="N118" s="19"/>
    </row>
    <row r="119" spans="1:14" x14ac:dyDescent="0.2">
      <c r="A119" s="2"/>
      <c r="B119" s="2"/>
      <c r="C119" s="18"/>
      <c r="D119" s="18"/>
      <c r="E119" s="18"/>
      <c r="F119" s="18"/>
      <c r="G119" s="18"/>
      <c r="H119" s="19"/>
      <c r="I119" s="19"/>
      <c r="J119" s="18"/>
      <c r="K119" s="18"/>
      <c r="L119" s="18"/>
      <c r="M119" s="18"/>
      <c r="N119" s="19"/>
    </row>
    <row r="120" spans="1:14" x14ac:dyDescent="0.2">
      <c r="A120" s="2"/>
      <c r="B120" s="2"/>
      <c r="C120" s="18"/>
      <c r="D120" s="18"/>
      <c r="E120" s="18"/>
      <c r="F120" s="18"/>
      <c r="G120" s="18"/>
      <c r="H120" s="19"/>
      <c r="I120" s="19"/>
      <c r="J120" s="18"/>
      <c r="K120" s="18"/>
      <c r="L120" s="18"/>
      <c r="M120" s="18"/>
      <c r="N120" s="19"/>
    </row>
    <row r="121" spans="1:14" x14ac:dyDescent="0.2">
      <c r="A121" s="2"/>
      <c r="B121" s="2"/>
      <c r="C121" s="18"/>
      <c r="D121" s="18"/>
      <c r="E121" s="18"/>
      <c r="F121" s="18"/>
      <c r="G121" s="18"/>
      <c r="H121" s="19"/>
      <c r="I121" s="19"/>
      <c r="J121" s="18"/>
      <c r="K121" s="18"/>
      <c r="L121" s="18"/>
      <c r="M121" s="18"/>
      <c r="N121" s="19"/>
    </row>
    <row r="122" spans="1:14" x14ac:dyDescent="0.2">
      <c r="A122" s="2"/>
      <c r="B122" s="2"/>
      <c r="C122" s="18"/>
      <c r="D122" s="18"/>
      <c r="E122" s="18"/>
      <c r="F122" s="18"/>
      <c r="G122" s="18"/>
      <c r="H122" s="19"/>
      <c r="I122" s="19"/>
      <c r="J122" s="18"/>
      <c r="K122" s="18"/>
      <c r="L122" s="18"/>
      <c r="M122" s="18"/>
      <c r="N122" s="19"/>
    </row>
    <row r="123" spans="1:14" x14ac:dyDescent="0.2">
      <c r="A123" s="2"/>
      <c r="B123" s="2"/>
      <c r="C123" s="18"/>
      <c r="D123" s="18"/>
      <c r="E123" s="18"/>
      <c r="F123" s="18"/>
      <c r="G123" s="18"/>
      <c r="H123" s="19"/>
      <c r="I123" s="19"/>
      <c r="J123" s="18"/>
      <c r="K123" s="18"/>
      <c r="L123" s="18"/>
      <c r="M123" s="18"/>
      <c r="N123" s="19"/>
    </row>
    <row r="124" spans="1:14" x14ac:dyDescent="0.2">
      <c r="A124" s="2"/>
      <c r="B124" s="2"/>
      <c r="C124" s="18"/>
      <c r="D124" s="18"/>
      <c r="E124" s="18"/>
      <c r="F124" s="18"/>
      <c r="G124" s="18"/>
      <c r="H124" s="19"/>
      <c r="I124" s="19"/>
      <c r="J124" s="18"/>
      <c r="K124" s="18"/>
      <c r="L124" s="18"/>
      <c r="M124" s="18"/>
      <c r="N124" s="19"/>
    </row>
    <row r="125" spans="1:14" x14ac:dyDescent="0.2">
      <c r="A125" s="2"/>
      <c r="B125" s="2"/>
      <c r="C125" s="18"/>
      <c r="D125" s="18"/>
      <c r="E125" s="18"/>
      <c r="F125" s="18"/>
      <c r="G125" s="18"/>
      <c r="H125" s="19"/>
      <c r="I125" s="19"/>
      <c r="J125" s="18"/>
      <c r="K125" s="18"/>
      <c r="L125" s="18"/>
      <c r="M125" s="18"/>
      <c r="N125" s="19"/>
    </row>
  </sheetData>
  <sheetProtection selectLockedCells="1" selectUnlockedCells="1"/>
  <mergeCells count="8"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2016-06-04T08:28:58Z</cp:lastPrinted>
  <dcterms:created xsi:type="dcterms:W3CDTF">2016-01-19T06:47:21Z</dcterms:created>
  <dcterms:modified xsi:type="dcterms:W3CDTF">2016-07-05T05:54:40Z</dcterms:modified>
</cp:coreProperties>
</file>